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uperServicios\Trabajos\Actividades Despacho\Congreso\"/>
    </mc:Choice>
  </mc:AlternateContent>
  <bookViews>
    <workbookView xWindow="0" yWindow="0" windowWidth="28800" windowHeight="12330" activeTab="2"/>
  </bookViews>
  <sheets>
    <sheet name="SISTEMAS INADECUADOS" sheetId="2" r:id="rId1"/>
    <sheet name="VIDA UTIL MENOR A TRES AÑOS" sheetId="3" r:id="rId2"/>
    <sheet name="SITIOS REGIONALES" sheetId="1" r:id="rId3"/>
  </sheets>
  <externalReferences>
    <externalReference r:id="rId4"/>
  </externalReferences>
  <definedNames>
    <definedName name="_xlnm._FilterDatabase" localSheetId="2" hidden="1">'SITIOS REGIONALES'!$A$3:$L$59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8" i="1" l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<sst xmlns="http://schemas.openxmlformats.org/spreadsheetml/2006/main" count="893" uniqueCount="460">
  <si>
    <t>NOMBRE DE SITIO 2015</t>
  </si>
  <si>
    <t>FECHA DE VIDA UTIL</t>
  </si>
  <si>
    <t>TIPO DE LICENCIA</t>
  </si>
  <si>
    <t>AÑOS DE VIDAD UTIL</t>
  </si>
  <si>
    <t>RELLENO SANITARIO REGIONAL PRESIDENTE</t>
  </si>
  <si>
    <t>BUGUEÑA DE ASEO S.A.  E.S.P.</t>
  </si>
  <si>
    <t>VALLE DEL CAUCA</t>
  </si>
  <si>
    <t>SAN PEDRO</t>
  </si>
  <si>
    <t>LICENCIA AMBIENTAL</t>
  </si>
  <si>
    <t>RELLENO SANITARIO LA ESMERALDA</t>
  </si>
  <si>
    <t>EMPRESA METROPOLITANA DE ASEO S.A.  E.S.P.</t>
  </si>
  <si>
    <t>CALDAS</t>
  </si>
  <si>
    <t>MANIZALES</t>
  </si>
  <si>
    <t>PLAN MANEJO AMBIENTLA</t>
  </si>
  <si>
    <t>PARQUE AMBIENTAL LA PRADERA</t>
  </si>
  <si>
    <t>EMPRESAS VARIAS DE MEDELLIN  S.A. E.S. P.</t>
  </si>
  <si>
    <t>ANTIOQUIA</t>
  </si>
  <si>
    <t>DON MATIAS</t>
  </si>
  <si>
    <t>LA VICTORIA</t>
  </si>
  <si>
    <t>INSTITUTO DE SERVICIOS VARIOS DE IPIALES</t>
  </si>
  <si>
    <t>NARIÑO</t>
  </si>
  <si>
    <t>IPIALES</t>
  </si>
  <si>
    <t>LOS CORAZONES</t>
  </si>
  <si>
    <t>EMPRESA DE SERVICIOS  DE ASEO DE VALLEDUPAR S.A  E.S.P - "ASEOUPAR S.A. E.S.P."</t>
  </si>
  <si>
    <t>CESAR</t>
  </si>
  <si>
    <t>VALLEDUPAR</t>
  </si>
  <si>
    <t>LA CORTADA</t>
  </si>
  <si>
    <t>EMPRESA DE SERVICIOS PUBLICOS DE PAMPLONA S.A. E.S.P.</t>
  </si>
  <si>
    <t>NORTE DE SANTANDER</t>
  </si>
  <si>
    <t>PAMPLONA</t>
  </si>
  <si>
    <t>RELLENO CAUCASIA</t>
  </si>
  <si>
    <t>CAUCASIA MEDIO AMBIENTE S.A. E.S.P.</t>
  </si>
  <si>
    <t>CAUCASIA</t>
  </si>
  <si>
    <t>RELLENO SANITARIO ANTANAS</t>
  </si>
  <si>
    <t xml:space="preserve">EMPRESA METROPOLITANA DE ASEO DE PASTO S.A.  E.S.P. </t>
  </si>
  <si>
    <t>PASTO</t>
  </si>
  <si>
    <t>LA CANDELARIA</t>
  </si>
  <si>
    <t>SERVIASEO S.A.  E.S.P.</t>
  </si>
  <si>
    <t>SUCRE</t>
  </si>
  <si>
    <t>COROZAL</t>
  </si>
  <si>
    <t>PLANTA DE TRATAMIENTO DE RESIDUOS SOLIDOS DE ACACIAS</t>
  </si>
  <si>
    <t>EMPRESA DE SERVICIOS PÚBLICOS DE ACACIAS ESP</t>
  </si>
  <si>
    <t>META</t>
  </si>
  <si>
    <t>ACACIAS</t>
  </si>
  <si>
    <t>LA MADERA</t>
  </si>
  <si>
    <t>EMPRESA DE SERVICIOS PUBLICOS DE OCAÑA S.A.  E.S.P.</t>
  </si>
  <si>
    <t>OCAÑA</t>
  </si>
  <si>
    <t>PARQUE ECOLOGICO PRADERAS DEL MAGDALENA</t>
  </si>
  <si>
    <t>SERVICIOS AMBIENTALES S.A.  E.S.P.</t>
  </si>
  <si>
    <t>CUNDINAMARCA</t>
  </si>
  <si>
    <t>GIRARDOT</t>
  </si>
  <si>
    <t>RELLENO SANITARIO DORADITA</t>
  </si>
  <si>
    <t>EMPRESA DE SERVICIOS PUBLICOS DE LA DORADA E.S.P.</t>
  </si>
  <si>
    <t>LA DORADA</t>
  </si>
  <si>
    <t>EL CARRASCO</t>
  </si>
  <si>
    <t>EMPRESA DE ASEO DE BUCARAMANGA S.A. E.S.P.</t>
  </si>
  <si>
    <t>SANTANDER</t>
  </si>
  <si>
    <t>BUCARAMANGA</t>
  </si>
  <si>
    <t>PLAN DE MANEJO AMBIENTAL</t>
  </si>
  <si>
    <t>RELLENO SANITARIO EL CUCHARO</t>
  </si>
  <si>
    <t>ACUASAN E.I.C.E  E.S.P</t>
  </si>
  <si>
    <t>SAN GIL</t>
  </si>
  <si>
    <t>TERRAZAS DEL PORVENIR</t>
  </si>
  <si>
    <t>COMPAÑÍA DE SERVICIOS PÚBLICOS DE SOGAMOSO S.A. E.S.P.</t>
  </si>
  <si>
    <t>BOYACA</t>
  </si>
  <si>
    <t>SOGAMOSO</t>
  </si>
  <si>
    <t>PTRSMALAGA</t>
  </si>
  <si>
    <t>EMPRESAS PUBLICAS MUNICIPALES DE MALAGA  E.S.P.</t>
  </si>
  <si>
    <t>MALAGA</t>
  </si>
  <si>
    <t>GUAYABAL</t>
  </si>
  <si>
    <t>ASEO URBANO S.A.S. E.S.P.</t>
  </si>
  <si>
    <t>CUCUTA</t>
  </si>
  <si>
    <t>RELLENO SANITARIO LOMA GRANDE</t>
  </si>
  <si>
    <t>SERVICIOS GENERALES EMPRESA DE SERVICIOS PUBLICOS DE CARACTER PRIVADO S.A. E.S.P.</t>
  </si>
  <si>
    <t>CORDOBA</t>
  </si>
  <si>
    <t>MONTERIA</t>
  </si>
  <si>
    <t>PUERTO RICO</t>
  </si>
  <si>
    <t>ASEO GENERAL SOCIEDAD ANONIMA EMPRESA DE SERVICIOS PUBLICOS</t>
  </si>
  <si>
    <t>ATLANTICO</t>
  </si>
  <si>
    <t>BARANOA</t>
  </si>
  <si>
    <t>LA MARIA</t>
  </si>
  <si>
    <t>OPERADORES DE SERVICIOS DE LA SIERRA S.A.  E.S.P</t>
  </si>
  <si>
    <t>MAGDALENA</t>
  </si>
  <si>
    <t>CIENAGA</t>
  </si>
  <si>
    <t>EL OASIS</t>
  </si>
  <si>
    <t>INTERASEO S.A  E.S.P</t>
  </si>
  <si>
    <t>SINCELEJO</t>
  </si>
  <si>
    <t>PARQUE INDUSTRIAL LA MIEL</t>
  </si>
  <si>
    <t>TOLIMA</t>
  </si>
  <si>
    <t>IBAGUE</t>
  </si>
  <si>
    <t>PARQUE AMBIENTAL LOMA DE LOS COCOS</t>
  </si>
  <si>
    <t>CARIBE VERDE S. A.   E. S. P.</t>
  </si>
  <si>
    <t>BOLIVAR</t>
  </si>
  <si>
    <t>CARTAGENA</t>
  </si>
  <si>
    <t>CENTRO INDUSTRIAL DEL SUR CIS</t>
  </si>
  <si>
    <t>EVAS ENVIAMBIENTALES S.A E.S.P</t>
  </si>
  <si>
    <t>HELICONIA</t>
  </si>
  <si>
    <t>RELLENO SANITARIO NUEVO MONDOÑEDO</t>
  </si>
  <si>
    <t>NUEVO MONDOÑEDO S.A. E.S.P.</t>
  </si>
  <si>
    <t>BOJACA</t>
  </si>
  <si>
    <t>PLANTA REGIONAL DE RESIDUOS SOLIDOS</t>
  </si>
  <si>
    <t>EMPRESAS PUBLICAS DE GARAGOA S.A. E.S.P</t>
  </si>
  <si>
    <t>GARAGOA</t>
  </si>
  <si>
    <t>LOS ROBLES</t>
  </si>
  <si>
    <t>UNIDAD DE SERVICIOS PUBLICOS DOMICILIARIOS DEL MUNICIPIO DE SAN JOSE DE LA MONTAÑA</t>
  </si>
  <si>
    <t>SAN JOSE DE LA MONTANA</t>
  </si>
  <si>
    <t>PARQUE TECNOLOGICO AMBIENTAL LAS BATEAS</t>
  </si>
  <si>
    <t>AGUACHICA</t>
  </si>
  <si>
    <t>LA GLORITA</t>
  </si>
  <si>
    <t>ATESA DE OCCIDENTE S.A  E.S.P.</t>
  </si>
  <si>
    <t>RISARALDA</t>
  </si>
  <si>
    <t>PEREIRA</t>
  </si>
  <si>
    <t>RELLENO SANITARIO ANDALUCIA</t>
  </si>
  <si>
    <t>CAFEASEO DEL QUINDIO S.A E.S.P</t>
  </si>
  <si>
    <t>QUINDIO</t>
  </si>
  <si>
    <t>MONTENEGRO</t>
  </si>
  <si>
    <t>RELLENO SANITARIO PIRGUA</t>
  </si>
  <si>
    <t>SERVIGENERALES CIUDAD DE TUNJA S.A.  E.S.P.</t>
  </si>
  <si>
    <t>TUNJA</t>
  </si>
  <si>
    <t>LOS EUCALIPTOS</t>
  </si>
  <si>
    <t>EMPRESA REGIONAL DE ASEO DEL NORTE DE CALDAS S.A., E.S.P.</t>
  </si>
  <si>
    <t>AGUADAS</t>
  </si>
  <si>
    <t>ROSARITO</t>
  </si>
  <si>
    <t xml:space="preserve"> EMPRESA DE SERVICIOS PUBLICOS DOMICILIARIOS DE CARACOLI S.A  E.S.P.</t>
  </si>
  <si>
    <t>CARACOLI</t>
  </si>
  <si>
    <t>CENTRO INDUSTRIAL DE RESIDUOS SOLIDOS DE URABA</t>
  </si>
  <si>
    <t>FUTURASEO S.A. E.S.P</t>
  </si>
  <si>
    <t>TURBO</t>
  </si>
  <si>
    <t>RELLENO SANITARIO REGIONAL COLOMBA-EL GUABAL</t>
  </si>
  <si>
    <t>INTERASEO DEL VALLE S.A E.S.P.</t>
  </si>
  <si>
    <t>YOTOCO</t>
  </si>
  <si>
    <t>EL CAIRO</t>
  </si>
  <si>
    <t>EMPRESA DE SERVICIOS PUBLICOS DE SAN JOSE DE FRAGUA S.A. E.S.P</t>
  </si>
  <si>
    <t>CAQUETA</t>
  </si>
  <si>
    <t>SAN JOSE DEL FRAGUA</t>
  </si>
  <si>
    <t>SALAMINA</t>
  </si>
  <si>
    <t>ADMINISTRACION PUBLICA COOPERATIVA EMPRESA DE SERVICIOS PUBLICOS DEL RIO E.S.P.</t>
  </si>
  <si>
    <t>LA GUARATARA</t>
  </si>
  <si>
    <t>EMPRESA DE SERVICIOS PUBLICOS DE GRANADA</t>
  </si>
  <si>
    <t>GRANADA</t>
  </si>
  <si>
    <t>BIOAGRICOLA DEL LLANO S.A.</t>
  </si>
  <si>
    <t>BIOAGRICOLA DEL LLANO S.A  EMPRESA DE SERVICIOS PUBLICOS</t>
  </si>
  <si>
    <t>VILLAVICENCIO</t>
  </si>
  <si>
    <t>CARAPACHO</t>
  </si>
  <si>
    <t>EMPRESA INDUSTRIAL Y COMERCIAL DE SERVICIOS PUBLICOS DE CHIQUINQUIRA</t>
  </si>
  <si>
    <t>CHIQUINQUIRA</t>
  </si>
  <si>
    <t>PARQUE AMBIENTAL LOS POCITOS</t>
  </si>
  <si>
    <t>SOCIEDAD DE ACUEDUCTO, ALCANTARILLADO Y ASEO DE BARRANQUILLA S.A. E.S.P.</t>
  </si>
  <si>
    <t>BARRANQUILLA</t>
  </si>
  <si>
    <t>CASCAJAR</t>
  </si>
  <si>
    <t>EMPRESA DE ACUEDUCTO, ALCANTARILLADO Y ASEO DE YOPAL  EICE - ESP</t>
  </si>
  <si>
    <t>CASANARE</t>
  </si>
  <si>
    <t>YOPAL</t>
  </si>
  <si>
    <t>LA ESPERANZA</t>
  </si>
  <si>
    <t>SERVICIOS INTEGRALES EFECTIVOS S.A.  E.S.P.</t>
  </si>
  <si>
    <t>FLORENCIA</t>
  </si>
  <si>
    <t>EL CLAVO</t>
  </si>
  <si>
    <t>PALMAR DE VARELA</t>
  </si>
  <si>
    <t>RELLENO SANITARIO DOÑA JUANA</t>
  </si>
  <si>
    <t>CENTRO DE GERENCIAMIENTO DE RESIDUOS DOÑA JUANA S.A. E.S.P.</t>
  </si>
  <si>
    <t>BOGOTA D,C,</t>
  </si>
  <si>
    <t>AGUAS VIVAS</t>
  </si>
  <si>
    <t>EMPRESAS PUBLICAS DE SAN ANDRES DE CUERQUIA SA ESP</t>
  </si>
  <si>
    <t>SAN ANDRES DE CUERQUIA</t>
  </si>
  <si>
    <t>EL CUCHARO</t>
  </si>
  <si>
    <t>EMPRESA DE SOLUCIONES AMBIENTALES PARA COLOMBIA S.A E.S.P.</t>
  </si>
  <si>
    <t>RELLENO SANITARIO DE FONSECA</t>
  </si>
  <si>
    <t>LA GUAJIRA</t>
  </si>
  <si>
    <t>FONSECA</t>
  </si>
  <si>
    <t>RELLENO SANITARIO LOS ANGELES</t>
  </si>
  <si>
    <t>CIUDAD LIMPIA NEIVA S.A E.S.P</t>
  </si>
  <si>
    <t>HUILA</t>
  </si>
  <si>
    <t>NEIVA</t>
  </si>
  <si>
    <t>LOS PICACHOS</t>
  </si>
  <si>
    <t>SERVIASEO POPAYAN S.A. E.S.P.</t>
  </si>
  <si>
    <t>CAUCA</t>
  </si>
  <si>
    <t>POPAYAN</t>
  </si>
  <si>
    <t>RELLENO SANITARIO REGIONAL DEL NORTE DE LA GUAJIRA</t>
  </si>
  <si>
    <t>MAICAO</t>
  </si>
  <si>
    <t>PARQUE AMBIENTAL ANDALUCIA</t>
  </si>
  <si>
    <t>R.S.  REGIONAL ECOSISTEMA SIERRA NEVADA DE SANTA MARTA</t>
  </si>
  <si>
    <t>ARACATACA</t>
  </si>
  <si>
    <t>LA VEGA</t>
  </si>
  <si>
    <t>EMPRESA DE SERVICIOS PUBLICOS DEL ORIENTE DE CALDAS S.A. E.S.P.</t>
  </si>
  <si>
    <t>MARQUETALIA</t>
  </si>
  <si>
    <t>2 NO SE ENCUENTRA REGISTRADO</t>
  </si>
  <si>
    <t>RELLENO SANITARIO REGIONAL DEL NOROCCIDENTE DEL DEPARTAMENTO DEL CESAR</t>
  </si>
  <si>
    <t>BIOGER COLOMBIA S.A. E.S.P</t>
  </si>
  <si>
    <t>BOSCONIA</t>
  </si>
  <si>
    <t>NOMBRE SITIO</t>
  </si>
  <si>
    <t>DEPARTAMENTO ATENDIDO</t>
  </si>
  <si>
    <t>MUNICIPIO ATENDIDO</t>
  </si>
  <si>
    <t>TIPO DE SITIO</t>
  </si>
  <si>
    <t>BOTADERO MUNICIPAL</t>
  </si>
  <si>
    <t>GUAINIA</t>
  </si>
  <si>
    <t>INIRIDA</t>
  </si>
  <si>
    <t>BOTADERO A CIELO ABIERTO</t>
  </si>
  <si>
    <t>BASURERO LIMPIO</t>
  </si>
  <si>
    <t>AMAZONAS</t>
  </si>
  <si>
    <t>PUERTO NARINO</t>
  </si>
  <si>
    <t>GUAVIARE</t>
  </si>
  <si>
    <t>CALAMAR</t>
  </si>
  <si>
    <t>VIA BUENOS AIRES</t>
  </si>
  <si>
    <t>MIRAFLORES</t>
  </si>
  <si>
    <t>EL FICAL</t>
  </si>
  <si>
    <t>GUACA</t>
  </si>
  <si>
    <t>LA PIGUA KM 5</t>
  </si>
  <si>
    <t>CONCORDIA</t>
  </si>
  <si>
    <t>EL CRIMINAL</t>
  </si>
  <si>
    <t>ZARAGOZA</t>
  </si>
  <si>
    <t>LAS RUINAS</t>
  </si>
  <si>
    <t>EL GUACAMAYO</t>
  </si>
  <si>
    <t>CELDA TRANSITORIA BRASIL</t>
  </si>
  <si>
    <t>EL CALVARIO</t>
  </si>
  <si>
    <t>SAN RAFAEL</t>
  </si>
  <si>
    <t>ATACO</t>
  </si>
  <si>
    <t>BASURAL</t>
  </si>
  <si>
    <t>ARENAL</t>
  </si>
  <si>
    <t>EL ALTO</t>
  </si>
  <si>
    <t>VAUPES</t>
  </si>
  <si>
    <t>MITU</t>
  </si>
  <si>
    <t>LA GRANJA</t>
  </si>
  <si>
    <t>PEQUE</t>
  </si>
  <si>
    <t>LAS PIEDRAS</t>
  </si>
  <si>
    <t>CARCASI</t>
  </si>
  <si>
    <t>EL SAUS, VERDA LA OCHACA</t>
  </si>
  <si>
    <t>BOAVITA</t>
  </si>
  <si>
    <t>PACANDE</t>
  </si>
  <si>
    <t>NATAGAIMA</t>
  </si>
  <si>
    <t>VEREDA LAS SEIVAS</t>
  </si>
  <si>
    <t>SAN VICENTE DEL CAGUAN</t>
  </si>
  <si>
    <t>PUERTO PARRA</t>
  </si>
  <si>
    <t>BOTADERO</t>
  </si>
  <si>
    <t>SIMITI</t>
  </si>
  <si>
    <t>RELLENO TARAIRA</t>
  </si>
  <si>
    <t>TARAIRA</t>
  </si>
  <si>
    <t>VIA A PASTO</t>
  </si>
  <si>
    <t>BARBACOAS</t>
  </si>
  <si>
    <t>MARMOLEJO</t>
  </si>
  <si>
    <t>CHOCO</t>
  </si>
  <si>
    <t>QUIBDO</t>
  </si>
  <si>
    <t>PIEDRAS</t>
  </si>
  <si>
    <t>TARAZA</t>
  </si>
  <si>
    <t>EL BRASIL</t>
  </si>
  <si>
    <t>LA URIBE</t>
  </si>
  <si>
    <t>MAPIRIPANA</t>
  </si>
  <si>
    <t>MAPIRIPAN</t>
  </si>
  <si>
    <t>LA MACARENA</t>
  </si>
  <si>
    <t>EL YARUMO</t>
  </si>
  <si>
    <t>PUTUMAYO</t>
  </si>
  <si>
    <t>ORITO</t>
  </si>
  <si>
    <t>SANTA ROSA DEL SUR</t>
  </si>
  <si>
    <t>BASURERO MUNICIPAL</t>
  </si>
  <si>
    <t>SAN PABLO</t>
  </si>
  <si>
    <t>TEMUEY</t>
  </si>
  <si>
    <t>GUAPI</t>
  </si>
  <si>
    <t>URIBIA</t>
  </si>
  <si>
    <t>KILOMETRO TRES</t>
  </si>
  <si>
    <t>PUERTO WILCHES</t>
  </si>
  <si>
    <t>CURILLO</t>
  </si>
  <si>
    <t>RELLENO SANITARIO EL BAGRE</t>
  </si>
  <si>
    <t>EL BAGRE</t>
  </si>
  <si>
    <t>EL AMARILLO</t>
  </si>
  <si>
    <t>SOLANO</t>
  </si>
  <si>
    <t>NOROSI</t>
  </si>
  <si>
    <t>EL PORVENIR</t>
  </si>
  <si>
    <t>SAN MIGUEL</t>
  </si>
  <si>
    <t>VIGÍA DEL FUERTE</t>
  </si>
  <si>
    <t>VIGIA DEL FUERTE</t>
  </si>
  <si>
    <t>LA PRIMAVERA</t>
  </si>
  <si>
    <t>VALLE DEL GUAMUEZ</t>
  </si>
  <si>
    <t>BERRECUY</t>
  </si>
  <si>
    <t>MEDIO BAUDO</t>
  </si>
  <si>
    <t>BOTADERO A CIELO ABIERTO - BOLIVAR</t>
  </si>
  <si>
    <t>EL PENON</t>
  </si>
  <si>
    <t>BOTADERO A CIELO ABIERTO - CHOCÓ</t>
  </si>
  <si>
    <t>CARMEN DEL DARIEN</t>
  </si>
  <si>
    <t>BOTADERO A CIELO ABIERTO - NARIÑO</t>
  </si>
  <si>
    <t>EL CHARCO</t>
  </si>
  <si>
    <t>BOTADERO A CIELO ABIERTO LA CHICHARIA - TOLIMA</t>
  </si>
  <si>
    <t>PLANADAS</t>
  </si>
  <si>
    <t>BUENOS AIRES</t>
  </si>
  <si>
    <t>CUBARA</t>
  </si>
  <si>
    <t>CELDA</t>
  </si>
  <si>
    <t>EL CANTON DEL SAN PABLO</t>
  </si>
  <si>
    <t>EL TABOR</t>
  </si>
  <si>
    <t>SAN JOSE DEL PALMAR</t>
  </si>
  <si>
    <t>GARVAL</t>
  </si>
  <si>
    <t>CERTEGUI</t>
  </si>
  <si>
    <t>HUECO OSCURO</t>
  </si>
  <si>
    <t>TADO</t>
  </si>
  <si>
    <t>LA POZA</t>
  </si>
  <si>
    <t>ACANDI</t>
  </si>
  <si>
    <t>SIN NOMBRE</t>
  </si>
  <si>
    <t>ABRIAQUI</t>
  </si>
  <si>
    <t>FINCA ARIZONA</t>
  </si>
  <si>
    <t>PURIFICACION</t>
  </si>
  <si>
    <t>CELDA TRANSITORIA</t>
  </si>
  <si>
    <t>BUENAVENTURA</t>
  </si>
  <si>
    <t>CELDA DE CONTINGENCIA MATARRALA</t>
  </si>
  <si>
    <t>ARAUCA</t>
  </si>
  <si>
    <t>SARAVENA</t>
  </si>
  <si>
    <t>EL JAZMIN</t>
  </si>
  <si>
    <t>CAICEDONIA</t>
  </si>
  <si>
    <t>CELDA TRANSITORIA DE RIOHACHA</t>
  </si>
  <si>
    <t>RIOHACHA</t>
  </si>
  <si>
    <t>RELLENO MUNICIPAL</t>
  </si>
  <si>
    <t>ALPUJARRA</t>
  </si>
  <si>
    <t>VEREDA SAN LUIS DE TOLEDO</t>
  </si>
  <si>
    <t>SAN JUANITO</t>
  </si>
  <si>
    <t>LA MELVA</t>
  </si>
  <si>
    <t>BIORGANICOS DEL SUR</t>
  </si>
  <si>
    <t>ACEVEDO, ELIAS, ISNOS, OPORAPA, PALESTINA, PITALITO, SALADOBLANCO, SAN AGUSTIN, TIMANA</t>
  </si>
  <si>
    <t>CELDA TRANSITORIA DE PISBA</t>
  </si>
  <si>
    <t>PISBA</t>
  </si>
  <si>
    <t>CELDA TRANSITORIA LOS COLORADOS</t>
  </si>
  <si>
    <t>ORTEGA</t>
  </si>
  <si>
    <t>ZARCITA VIA EL BRUJO</t>
  </si>
  <si>
    <t>TENERIFE</t>
  </si>
  <si>
    <t>RECICLIN</t>
  </si>
  <si>
    <t>CAÑASGORDAS</t>
  </si>
  <si>
    <t>PLANTA DE MANEJO INTEGRAL DE RESIDUOS SÓLIDOS VEREDA CUCUANITA</t>
  </si>
  <si>
    <t>RONCESVALLES</t>
  </si>
  <si>
    <t>CELDA TRANSITORIA NUMA</t>
  </si>
  <si>
    <t>BUSBANZA</t>
  </si>
  <si>
    <t>SMIRS</t>
  </si>
  <si>
    <t>TAME</t>
  </si>
  <si>
    <t>LA SALINA, SACAMA</t>
  </si>
  <si>
    <t>RELLENO SANITARIO VILLA SANTANA</t>
  </si>
  <si>
    <t>VILLAGARZON</t>
  </si>
  <si>
    <t>PLANTA DE DISPOSICION FINAL EL CASTILLO</t>
  </si>
  <si>
    <t>EL CASTILLO</t>
  </si>
  <si>
    <t>LA ESMERALDA</t>
  </si>
  <si>
    <t>PUERTO CAICEDO</t>
  </si>
  <si>
    <t>LA SOMBRERERA</t>
  </si>
  <si>
    <t>CHAPARRAL</t>
  </si>
  <si>
    <t>RIO PACUAL</t>
  </si>
  <si>
    <t>SAMANIEGO</t>
  </si>
  <si>
    <t>CUERPO DE AGUA</t>
  </si>
  <si>
    <t>VEREDA MOJARRA</t>
  </si>
  <si>
    <t>TUNUNGUA</t>
  </si>
  <si>
    <t>ENTERRAMIENTO</t>
  </si>
  <si>
    <t>EL OSO</t>
  </si>
  <si>
    <t>BETULIA</t>
  </si>
  <si>
    <t>VEREDA SAN ISIDRO</t>
  </si>
  <si>
    <t>SAN PABLO DE BORBUR</t>
  </si>
  <si>
    <t>Sistemas no adecuados de disposición final</t>
  </si>
  <si>
    <t>Sitios de disposición final con vida útil menor a 3 años</t>
  </si>
  <si>
    <t>LA CUCHILLA</t>
  </si>
  <si>
    <t>CELDA CONTINGENCIA</t>
  </si>
  <si>
    <t>EL ALGARROBO</t>
  </si>
  <si>
    <t>EL RETORNO, SAN JOSE DEL GUAVIARE</t>
  </si>
  <si>
    <t>PUERTO CONCORDIA, PUERTO RICO</t>
  </si>
  <si>
    <t>CELDA SAN PEDRO</t>
  </si>
  <si>
    <t>FORTUL</t>
  </si>
  <si>
    <t>GRANADITA</t>
  </si>
  <si>
    <t>CORINTO, MIRANDA</t>
  </si>
  <si>
    <t>LA PINTADA, SALGAR</t>
  </si>
  <si>
    <t>RELLENO SANITARIO</t>
  </si>
  <si>
    <t>ANSERMA, ARANZAZU, BELALCAZAR, CHINCHINA, FILADELFIA, LA MERCED, MANIZALES, MARMATO, MARULANDA, NEIRA, PALESTINA, RIOSUCIO, RISARALDA, SALAMINA, SAN JOSE, SUPIA, VILLAMARIA</t>
  </si>
  <si>
    <t>CALARCA</t>
  </si>
  <si>
    <t>LA VIRGINIA, SANTA ROSA DE CABAL</t>
  </si>
  <si>
    <t>FRESNO, HERVEO, MURILLO</t>
  </si>
  <si>
    <t>CACERES, CAUCASIA, TARAZA</t>
  </si>
  <si>
    <t>AYAPEL, BUENAVISTA, LA APARTADA, MONTELIBANO, PUERTO LIBERTADOR, SAN JOSE DE URE</t>
  </si>
  <si>
    <t>BUCARAMANGA, CALIFORNIA, CHARTA, EL PLAYON, FLORIDABLANCA, GIRON, LEBRIJA, MATANZA, PIEDECUESTA, RIONEGRO, SANTA BARBARA, TONA, ZAPATOCA</t>
  </si>
  <si>
    <t>ARATOCA, BARICHARA, BOLIVAR, CABRERA, CERRITO, CHIMA, CHIPATA, CONFINES, CONTRATACION, CURITI, ENCINO, FLORIAN, GALAN, GAMBITA, GUADALUPE, GUAPOTA, GUAVATA, HATO, JESUS MARIA, JORDAN, LA PAZ, MOGOTES, OCAMONTE, PALMAR, PARAMO, SAN GIL, SIMACOTA, SUAITA, ZAPATOCA</t>
  </si>
  <si>
    <t>AQUITANIA, BELEN, BETEITIVA, CERINZA, CHISCAS, CHITA, CORRALES, COVARACHIA, CUITIVA, DUITAMA, EL COCUY, EL ESPINO, FIRAVITOBA, FLORESTA, GAMEZA, GUACAMAYAS, GUICAN, IZA, JERICO, LA UVITA, LABRANZAGRANDE, MONGUA, MONGUI, NOBSA, PAIPA, PANQUEBA, PAZ DE RIO, PESCA, SAN MATEO, SANTA ROSA DE VITERBO, SATIVANORTE, SATIVASUR, SOATA, SOCHA, SOCOTA, SOGAMOSO, SUSACON, TASCO, TIBASOSA, TIPACOQUE, TOPAGA, TOTA, TUTAZA</t>
  </si>
  <si>
    <t>EL PESCADO</t>
  </si>
  <si>
    <t>PUERTO NARE</t>
  </si>
  <si>
    <t>BARANOA, JUAN DE ACOSTA, TUBARA, USIACURI</t>
  </si>
  <si>
    <t>SAN JOSE DE LA MONTANA, TOLEDO</t>
  </si>
  <si>
    <t>RELLENO  SANITARIO MUNICIPAL</t>
  </si>
  <si>
    <t>CAMPAMENTO</t>
  </si>
  <si>
    <t>RELLENO SANITARIO QUIEBRA HONDA</t>
  </si>
  <si>
    <t>NARINO</t>
  </si>
  <si>
    <t>ARMENIA, BUENAVISTA, CALARCA, CIRCASIA, CORDOBA, FILANDIA, GENOVA, LA TEBAIDA, MONTENEGRO, PIJAO, QUIMBAYA, SALENTO</t>
  </si>
  <si>
    <t>SEVILLA</t>
  </si>
  <si>
    <t xml:space="preserve">RELLENO SANITARIO MUNICIPIO DE CAICEDO </t>
  </si>
  <si>
    <t>CAICEDO</t>
  </si>
  <si>
    <t>LA VERA</t>
  </si>
  <si>
    <t>SEGOVIA</t>
  </si>
  <si>
    <t>RELLENO SANITARIO ALEJANDRIA</t>
  </si>
  <si>
    <t>ALEJANDRIA</t>
  </si>
  <si>
    <t>MARIA LA BAJA</t>
  </si>
  <si>
    <t>RELLENO SANITARIO MUNICIPAL</t>
  </si>
  <si>
    <t>COCORNA</t>
  </si>
  <si>
    <t>LA ARBOLEDA</t>
  </si>
  <si>
    <t>EL CARMEN DE ATRATO</t>
  </si>
  <si>
    <t>RELLENO SANITARIO CONCORDIA</t>
  </si>
  <si>
    <t>GRANADA, LEJANIAS, MESETAS, SAN MARTIN, VISTAHERMOSA</t>
  </si>
  <si>
    <t>BUENAVISTA, CALDAS, CHIQUINQUIRA, MUZO, SABOYA</t>
  </si>
  <si>
    <t>CASCAJAL</t>
  </si>
  <si>
    <t>PAJARITO</t>
  </si>
  <si>
    <t>AGUAZUL, CHAMEZA, HATO COROZAL, LA SALINA, MANI, MONTERREY, NUNCHIA, OROCUE, PAZ DE ARIPORO, PORE, RECETOR, SACAMA, SAN LUIS DE PALENQUE, TAMARA, TAURAMENA, TRINIDAD, VILLANUEVA, YOPAL</t>
  </si>
  <si>
    <t>PUERTO GAITAN</t>
  </si>
  <si>
    <t>RELLENO MUNICIPAL DE SABANALARGA</t>
  </si>
  <si>
    <t>SABANALARGA</t>
  </si>
  <si>
    <t>LA AMERICAS</t>
  </si>
  <si>
    <t>YONDO</t>
  </si>
  <si>
    <t>LA FLORIDA</t>
  </si>
  <si>
    <t>LA ESPAÑOLA</t>
  </si>
  <si>
    <t>AMALFI</t>
  </si>
  <si>
    <t>PARQUE AMBIENTAL LLANADAS</t>
  </si>
  <si>
    <t>BRICEÑO</t>
  </si>
  <si>
    <t>RELLENO SANITARIO VALDIVI</t>
  </si>
  <si>
    <t>VALDIVIA</t>
  </si>
  <si>
    <t>EL MARAÑAL</t>
  </si>
  <si>
    <t>PUERTO BOYACA</t>
  </si>
  <si>
    <t>RELLENO SANITARIO SAN VICENTE DE CHUCURI</t>
  </si>
  <si>
    <t>SAN VICENTE DE CHUCURI</t>
  </si>
  <si>
    <t>RELLENO SANITARIO CUATRO VIENTOS</t>
  </si>
  <si>
    <t>VICHADA</t>
  </si>
  <si>
    <t>CUMARIBO</t>
  </si>
  <si>
    <t>LA AURORA</t>
  </si>
  <si>
    <t>YALI</t>
  </si>
  <si>
    <t>RELLENO SANITARIO DEL MUNICIPIO DE CARURU</t>
  </si>
  <si>
    <t>CARURU</t>
  </si>
  <si>
    <t>RELLENO SANITARIO BRUCELAS</t>
  </si>
  <si>
    <t>PUERTO TRIUNFO</t>
  </si>
  <si>
    <t>RELLENO SANITARIO VEGACHI</t>
  </si>
  <si>
    <t>VEGACHI</t>
  </si>
  <si>
    <t>RELLENO SANITARIO ARGELIA</t>
  </si>
  <si>
    <t>ARGELIA</t>
  </si>
  <si>
    <t>LOS MOLINOS</t>
  </si>
  <si>
    <t>ABEJORRAL</t>
  </si>
  <si>
    <t>RELLENO SANITARIO VDA APOSENTOS</t>
  </si>
  <si>
    <t>CUCUNUBA</t>
  </si>
  <si>
    <t>PLANTA DE MANEJO INTEGRAL DE RESIDUOS SOLIDOS</t>
  </si>
  <si>
    <t>MOCOA</t>
  </si>
  <si>
    <t>BLUE LIZARD</t>
  </si>
  <si>
    <t>ARCHIPIÉLAGO DE SAN ANDRÉS, PROVIDENCIA Y SANTA CATALINA</t>
  </si>
  <si>
    <t>PROVIDENCIA</t>
  </si>
  <si>
    <t>RELLENO SANITARIO LAS MERCEDES</t>
  </si>
  <si>
    <t>BETANIA</t>
  </si>
  <si>
    <t>ALTO DEL RAYO</t>
  </si>
  <si>
    <t>ANDES</t>
  </si>
  <si>
    <t>BUCHELLI</t>
  </si>
  <si>
    <t>SAN ANDRES DE TUMACO</t>
  </si>
  <si>
    <t>RELLENO SANITARIO EL PAJUI</t>
  </si>
  <si>
    <t>SAN FRANCISCO</t>
  </si>
  <si>
    <t>RELLENO SANITARIO DABEIBA</t>
  </si>
  <si>
    <t>DABEIBA</t>
  </si>
  <si>
    <t>10/12/2011</t>
  </si>
  <si>
    <t>12/07/2034</t>
  </si>
  <si>
    <t>07/10/2016</t>
  </si>
  <si>
    <t>28/11/2038</t>
  </si>
  <si>
    <t>12/03/2020</t>
  </si>
  <si>
    <t>NO SE REPORTA FECHA DE INCICIO</t>
  </si>
  <si>
    <t>NO REPORTA INFORMACION DEL PERMISO</t>
  </si>
  <si>
    <t xml:space="preserve">NO REPORTA </t>
  </si>
  <si>
    <t>NUMERO UNICO DE SITIO DE DISPOSICION FINAL</t>
  </si>
  <si>
    <t>ID EMPRESA  OPERADORA SITIO DF (Identificacion RUPS</t>
  </si>
  <si>
    <t>EMPRESA OPERADORA SITIO DISPOSICION FINAL  2015</t>
  </si>
  <si>
    <t xml:space="preserve"> DEPARTAMENTO DONDE SE UBICA EL SITIO DE DISPOSICION FINAL</t>
  </si>
  <si>
    <t xml:space="preserve"> MUNICIPIO DONDE SE UBICA EL SITIO DE DISPOSICION FINAL</t>
  </si>
  <si>
    <t>TOTAL TONELADAS AÑO</t>
  </si>
  <si>
    <t>CANTIDAD DE MUNICIPIOS ATENDIDOS</t>
  </si>
  <si>
    <t>FECHA INICIO OPERACIONES</t>
  </si>
  <si>
    <t>SITIOS REGIONALES DE DISPOSICIÓN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</si>
</sst>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Font="1" applyFill="1" applyBorder="1"/>
    <xf numFmtId="0" fontId="0" fillId="0" borderId="1" xfId="0" applyFont="1" applyBorder="1"/>
    <xf numFmtId="0" fontId="0" fillId="0" borderId="1" xfId="0" applyNumberFormat="1" applyFont="1" applyBorder="1"/>
    <xf numFmtId="14" fontId="0" fillId="0" borderId="1" xfId="0" applyNumberFormat="1" applyFont="1" applyBorder="1"/>
    <xf numFmtId="0" fontId="2" fillId="0" borderId="1" xfId="0" applyFont="1" applyFill="1" applyBorder="1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4" fontId="0" fillId="0" borderId="1" xfId="0" applyNumberFormat="1" applyFont="1" applyBorder="1" applyAlignment="1">
      <alignment horizontal="right"/>
    </xf>
    <xf numFmtId="14" fontId="0" fillId="0" borderId="1" xfId="0" applyNumberFormat="1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perservicios\Requerimientos%20para%20la%20delegada\Rellenos%20sanitarios%20Regionales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3"/>
      <sheetName val="REAL"/>
      <sheetName val="Hoja6"/>
      <sheetName val="Hoja4"/>
      <sheetName val="Hoja2"/>
      <sheetName val="Rellenos sanitarios Regionales "/>
    </sheetNames>
    <sheetDataSet>
      <sheetData sheetId="0" refreshError="1"/>
      <sheetData sheetId="1" refreshError="1">
        <row r="2">
          <cell r="I2">
            <v>165</v>
          </cell>
          <cell r="J2">
            <v>26</v>
          </cell>
        </row>
        <row r="3">
          <cell r="I3">
            <v>167</v>
          </cell>
          <cell r="J3">
            <v>1</v>
          </cell>
        </row>
        <row r="4">
          <cell r="I4">
            <v>185</v>
          </cell>
          <cell r="J4">
            <v>25</v>
          </cell>
        </row>
        <row r="5">
          <cell r="I5">
            <v>207</v>
          </cell>
          <cell r="J5">
            <v>31</v>
          </cell>
        </row>
        <row r="6">
          <cell r="I6">
            <v>328</v>
          </cell>
          <cell r="J6">
            <v>5</v>
          </cell>
        </row>
        <row r="7">
          <cell r="I7">
            <v>349</v>
          </cell>
          <cell r="J7">
            <v>14</v>
          </cell>
        </row>
        <row r="8">
          <cell r="I8">
            <v>350</v>
          </cell>
          <cell r="J8">
            <v>1</v>
          </cell>
        </row>
        <row r="9">
          <cell r="I9">
            <v>490</v>
          </cell>
          <cell r="J9">
            <v>1</v>
          </cell>
        </row>
        <row r="10">
          <cell r="I10">
            <v>552</v>
          </cell>
          <cell r="J10">
            <v>1</v>
          </cell>
        </row>
        <row r="11">
          <cell r="I11">
            <v>651</v>
          </cell>
          <cell r="J11">
            <v>7</v>
          </cell>
        </row>
        <row r="12">
          <cell r="I12">
            <v>671</v>
          </cell>
          <cell r="J12">
            <v>9</v>
          </cell>
        </row>
        <row r="13">
          <cell r="I13">
            <v>731</v>
          </cell>
          <cell r="J13">
            <v>1</v>
          </cell>
        </row>
        <row r="14">
          <cell r="I14">
            <v>771</v>
          </cell>
          <cell r="J14">
            <v>39</v>
          </cell>
        </row>
        <row r="15">
          <cell r="I15">
            <v>971</v>
          </cell>
          <cell r="J15">
            <v>1</v>
          </cell>
        </row>
        <row r="16">
          <cell r="I16">
            <v>1451</v>
          </cell>
          <cell r="J16">
            <v>12</v>
          </cell>
        </row>
        <row r="17">
          <cell r="I17">
            <v>1632</v>
          </cell>
          <cell r="J17">
            <v>2</v>
          </cell>
        </row>
        <row r="18">
          <cell r="I18">
            <v>2038</v>
          </cell>
          <cell r="J18">
            <v>1</v>
          </cell>
        </row>
        <row r="19">
          <cell r="I19">
            <v>2253</v>
          </cell>
          <cell r="J19">
            <v>11</v>
          </cell>
        </row>
        <row r="20">
          <cell r="I20">
            <v>2393</v>
          </cell>
          <cell r="J20">
            <v>42</v>
          </cell>
        </row>
        <row r="21">
          <cell r="I21">
            <v>2411</v>
          </cell>
          <cell r="J21">
            <v>1</v>
          </cell>
        </row>
        <row r="22">
          <cell r="I22">
            <v>2473</v>
          </cell>
          <cell r="J22">
            <v>13</v>
          </cell>
        </row>
        <row r="23">
          <cell r="I23">
            <v>2693</v>
          </cell>
          <cell r="J23">
            <v>13</v>
          </cell>
        </row>
        <row r="24">
          <cell r="I24">
            <v>2834</v>
          </cell>
          <cell r="J24">
            <v>29</v>
          </cell>
        </row>
        <row r="25">
          <cell r="I25">
            <v>2873</v>
          </cell>
          <cell r="J25">
            <v>43</v>
          </cell>
        </row>
        <row r="26">
          <cell r="I26">
            <v>3133</v>
          </cell>
          <cell r="J26">
            <v>1</v>
          </cell>
        </row>
        <row r="27">
          <cell r="I27">
            <v>3153</v>
          </cell>
          <cell r="J27">
            <v>8</v>
          </cell>
        </row>
        <row r="28">
          <cell r="I28">
            <v>3154</v>
          </cell>
          <cell r="J28">
            <v>1</v>
          </cell>
        </row>
        <row r="29">
          <cell r="I29">
            <v>3193</v>
          </cell>
          <cell r="J29">
            <v>22</v>
          </cell>
        </row>
        <row r="30">
          <cell r="I30">
            <v>3353</v>
          </cell>
          <cell r="J30">
            <v>1</v>
          </cell>
        </row>
        <row r="31">
          <cell r="I31">
            <v>3394</v>
          </cell>
          <cell r="J31">
            <v>20</v>
          </cell>
        </row>
        <row r="32">
          <cell r="I32">
            <v>3433</v>
          </cell>
          <cell r="J32">
            <v>4</v>
          </cell>
        </row>
        <row r="33">
          <cell r="I33">
            <v>3434</v>
          </cell>
          <cell r="J33">
            <v>1</v>
          </cell>
        </row>
        <row r="34">
          <cell r="I34">
            <v>3454</v>
          </cell>
          <cell r="J34">
            <v>3</v>
          </cell>
        </row>
        <row r="35">
          <cell r="I35">
            <v>3516</v>
          </cell>
          <cell r="J35">
            <v>1</v>
          </cell>
        </row>
        <row r="36">
          <cell r="I36">
            <v>3633</v>
          </cell>
          <cell r="J36">
            <v>2</v>
          </cell>
        </row>
        <row r="37">
          <cell r="I37">
            <v>3677</v>
          </cell>
          <cell r="J37">
            <v>16</v>
          </cell>
        </row>
        <row r="38">
          <cell r="I38">
            <v>3678</v>
          </cell>
          <cell r="J38">
            <v>11</v>
          </cell>
        </row>
        <row r="39">
          <cell r="I39">
            <v>3693</v>
          </cell>
          <cell r="J39">
            <v>9</v>
          </cell>
        </row>
        <row r="40">
          <cell r="I40">
            <v>3713</v>
          </cell>
          <cell r="J40">
            <v>23</v>
          </cell>
        </row>
        <row r="41">
          <cell r="I41">
            <v>3873</v>
          </cell>
          <cell r="J41">
            <v>1</v>
          </cell>
        </row>
        <row r="42">
          <cell r="I42">
            <v>3893</v>
          </cell>
          <cell r="J42">
            <v>79</v>
          </cell>
        </row>
        <row r="43">
          <cell r="I43">
            <v>4173</v>
          </cell>
          <cell r="J43">
            <v>6</v>
          </cell>
        </row>
        <row r="44">
          <cell r="I44">
            <v>4273</v>
          </cell>
          <cell r="J44">
            <v>2</v>
          </cell>
        </row>
        <row r="45">
          <cell r="I45">
            <v>4433</v>
          </cell>
          <cell r="J45">
            <v>1</v>
          </cell>
        </row>
        <row r="46">
          <cell r="I46">
            <v>4653</v>
          </cell>
          <cell r="J46">
            <v>1</v>
          </cell>
        </row>
        <row r="47">
          <cell r="I47">
            <v>5033</v>
          </cell>
          <cell r="J47">
            <v>1</v>
          </cell>
        </row>
        <row r="48">
          <cell r="I48">
            <v>5073</v>
          </cell>
          <cell r="J48">
            <v>1</v>
          </cell>
        </row>
        <row r="49">
          <cell r="I49">
            <v>5193</v>
          </cell>
          <cell r="J49">
            <v>1</v>
          </cell>
        </row>
        <row r="50">
          <cell r="I50">
            <v>5373</v>
          </cell>
          <cell r="J50">
            <v>16</v>
          </cell>
        </row>
        <row r="51">
          <cell r="I51">
            <v>5474</v>
          </cell>
          <cell r="J51">
            <v>1</v>
          </cell>
        </row>
        <row r="52">
          <cell r="I52">
            <v>5596</v>
          </cell>
          <cell r="J52">
            <v>34</v>
          </cell>
        </row>
        <row r="53">
          <cell r="I53">
            <v>5614</v>
          </cell>
          <cell r="J53">
            <v>1</v>
          </cell>
        </row>
        <row r="54">
          <cell r="I54">
            <v>5634</v>
          </cell>
          <cell r="J54">
            <v>13</v>
          </cell>
        </row>
        <row r="55">
          <cell r="I55">
            <v>5654</v>
          </cell>
          <cell r="J55">
            <v>59</v>
          </cell>
        </row>
        <row r="56">
          <cell r="I56">
            <v>5934</v>
          </cell>
          <cell r="J56">
            <v>1</v>
          </cell>
        </row>
        <row r="57">
          <cell r="I57">
            <v>5995</v>
          </cell>
          <cell r="J57">
            <v>1</v>
          </cell>
        </row>
        <row r="58">
          <cell r="I58">
            <v>6014</v>
          </cell>
          <cell r="J58">
            <v>1</v>
          </cell>
        </row>
        <row r="59">
          <cell r="I59">
            <v>6174</v>
          </cell>
          <cell r="J59">
            <v>1</v>
          </cell>
        </row>
        <row r="60">
          <cell r="I60">
            <v>6234</v>
          </cell>
          <cell r="J60">
            <v>1</v>
          </cell>
        </row>
        <row r="61">
          <cell r="I61">
            <v>6314</v>
          </cell>
          <cell r="J61">
            <v>1</v>
          </cell>
        </row>
        <row r="62">
          <cell r="I62">
            <v>6348</v>
          </cell>
          <cell r="J62">
            <v>1</v>
          </cell>
        </row>
        <row r="63">
          <cell r="I63">
            <v>6350</v>
          </cell>
          <cell r="J63">
            <v>1</v>
          </cell>
        </row>
        <row r="64">
          <cell r="I64">
            <v>6357</v>
          </cell>
          <cell r="J64">
            <v>1</v>
          </cell>
        </row>
        <row r="65">
          <cell r="I65">
            <v>6358</v>
          </cell>
          <cell r="J65">
            <v>1</v>
          </cell>
        </row>
        <row r="66">
          <cell r="I66">
            <v>6375</v>
          </cell>
          <cell r="J66">
            <v>1</v>
          </cell>
        </row>
        <row r="67">
          <cell r="I67">
            <v>6554</v>
          </cell>
          <cell r="J67">
            <v>1</v>
          </cell>
        </row>
        <row r="68">
          <cell r="I68">
            <v>6580</v>
          </cell>
          <cell r="J68">
            <v>1</v>
          </cell>
        </row>
        <row r="69">
          <cell r="I69">
            <v>6659</v>
          </cell>
          <cell r="J69">
            <v>1</v>
          </cell>
        </row>
        <row r="70">
          <cell r="I70">
            <v>6662</v>
          </cell>
          <cell r="J70">
            <v>1</v>
          </cell>
        </row>
        <row r="71">
          <cell r="I71">
            <v>6760</v>
          </cell>
          <cell r="J71">
            <v>1</v>
          </cell>
        </row>
        <row r="72">
          <cell r="I72">
            <v>7054</v>
          </cell>
          <cell r="J72">
            <v>1</v>
          </cell>
        </row>
        <row r="73">
          <cell r="I73">
            <v>7116</v>
          </cell>
          <cell r="J73">
            <v>1</v>
          </cell>
        </row>
        <row r="74">
          <cell r="I74">
            <v>7193</v>
          </cell>
          <cell r="J74">
            <v>1</v>
          </cell>
        </row>
        <row r="75">
          <cell r="I75">
            <v>7204</v>
          </cell>
          <cell r="J75">
            <v>1</v>
          </cell>
        </row>
        <row r="76">
          <cell r="I76">
            <v>7214</v>
          </cell>
          <cell r="J76">
            <v>1</v>
          </cell>
        </row>
        <row r="77">
          <cell r="I77">
            <v>7235</v>
          </cell>
          <cell r="J77">
            <v>1</v>
          </cell>
        </row>
        <row r="78">
          <cell r="I78">
            <v>7236</v>
          </cell>
          <cell r="J78">
            <v>1</v>
          </cell>
        </row>
        <row r="79">
          <cell r="I79">
            <v>7293</v>
          </cell>
          <cell r="J79">
            <v>1</v>
          </cell>
        </row>
        <row r="80">
          <cell r="I80">
            <v>7314</v>
          </cell>
          <cell r="J80">
            <v>1</v>
          </cell>
        </row>
        <row r="81">
          <cell r="I81">
            <v>7506</v>
          </cell>
          <cell r="J81">
            <v>1</v>
          </cell>
        </row>
        <row r="82">
          <cell r="I82">
            <v>7513</v>
          </cell>
          <cell r="J82">
            <v>1</v>
          </cell>
        </row>
        <row r="83">
          <cell r="I83">
            <v>7516</v>
          </cell>
          <cell r="J83">
            <v>1</v>
          </cell>
        </row>
        <row r="84">
          <cell r="I84">
            <v>7519</v>
          </cell>
          <cell r="J84">
            <v>1</v>
          </cell>
        </row>
        <row r="85">
          <cell r="I85">
            <v>7620</v>
          </cell>
          <cell r="J85">
            <v>1</v>
          </cell>
        </row>
        <row r="86">
          <cell r="I86">
            <v>7637</v>
          </cell>
          <cell r="J86">
            <v>1</v>
          </cell>
        </row>
        <row r="87">
          <cell r="I87">
            <v>7775</v>
          </cell>
          <cell r="J87">
            <v>1</v>
          </cell>
        </row>
        <row r="88">
          <cell r="I88">
            <v>7936</v>
          </cell>
          <cell r="J88">
            <v>1</v>
          </cell>
        </row>
        <row r="89">
          <cell r="I89">
            <v>8013</v>
          </cell>
          <cell r="J89">
            <v>1</v>
          </cell>
        </row>
        <row r="90">
          <cell r="I90">
            <v>8113</v>
          </cell>
          <cell r="J90">
            <v>1</v>
          </cell>
        </row>
        <row r="91">
          <cell r="I91">
            <v>8216</v>
          </cell>
          <cell r="J91">
            <v>11</v>
          </cell>
        </row>
        <row r="92">
          <cell r="I92">
            <v>8335</v>
          </cell>
          <cell r="J92">
            <v>1</v>
          </cell>
        </row>
        <row r="93">
          <cell r="I93">
            <v>8435</v>
          </cell>
          <cell r="J93">
            <v>1</v>
          </cell>
        </row>
        <row r="94">
          <cell r="I94">
            <v>8475</v>
          </cell>
          <cell r="J94">
            <v>1</v>
          </cell>
        </row>
        <row r="95">
          <cell r="I95">
            <v>8615</v>
          </cell>
          <cell r="J95">
            <v>2</v>
          </cell>
        </row>
        <row r="96">
          <cell r="I96">
            <v>8896</v>
          </cell>
          <cell r="J96">
            <v>2</v>
          </cell>
        </row>
        <row r="97">
          <cell r="I97">
            <v>8976</v>
          </cell>
          <cell r="J97">
            <v>1</v>
          </cell>
        </row>
        <row r="98">
          <cell r="I98">
            <v>9181</v>
          </cell>
          <cell r="J98">
            <v>1</v>
          </cell>
        </row>
        <row r="99">
          <cell r="I99">
            <v>9236</v>
          </cell>
          <cell r="J99">
            <v>1</v>
          </cell>
        </row>
        <row r="100">
          <cell r="I100">
            <v>9260</v>
          </cell>
          <cell r="J100">
            <v>1</v>
          </cell>
        </row>
        <row r="101">
          <cell r="I101">
            <v>9298</v>
          </cell>
          <cell r="J101">
            <v>1</v>
          </cell>
        </row>
        <row r="102">
          <cell r="I102">
            <v>9316</v>
          </cell>
          <cell r="J102">
            <v>10</v>
          </cell>
        </row>
        <row r="103">
          <cell r="I103">
            <v>9356</v>
          </cell>
          <cell r="J103">
            <v>16</v>
          </cell>
        </row>
        <row r="104">
          <cell r="I104">
            <v>9638</v>
          </cell>
          <cell r="J104">
            <v>1</v>
          </cell>
        </row>
        <row r="105">
          <cell r="I105">
            <v>9719</v>
          </cell>
          <cell r="J105">
            <v>2</v>
          </cell>
        </row>
        <row r="106">
          <cell r="I106">
            <v>9758</v>
          </cell>
          <cell r="J106">
            <v>3</v>
          </cell>
        </row>
        <row r="107">
          <cell r="I107">
            <v>9818</v>
          </cell>
          <cell r="J107">
            <v>1</v>
          </cell>
        </row>
        <row r="108">
          <cell r="I108">
            <v>10184</v>
          </cell>
          <cell r="J108">
            <v>1</v>
          </cell>
        </row>
        <row r="109">
          <cell r="I109">
            <v>10423</v>
          </cell>
          <cell r="J109">
            <v>2</v>
          </cell>
        </row>
        <row r="110">
          <cell r="I110">
            <v>10533</v>
          </cell>
          <cell r="J110">
            <v>7</v>
          </cell>
        </row>
        <row r="111">
          <cell r="I111">
            <v>11314</v>
          </cell>
          <cell r="J111">
            <v>26</v>
          </cell>
        </row>
        <row r="112">
          <cell r="I112">
            <v>11616</v>
          </cell>
          <cell r="J112">
            <v>1</v>
          </cell>
        </row>
        <row r="113">
          <cell r="I113">
            <v>11853</v>
          </cell>
          <cell r="J113">
            <v>1</v>
          </cell>
        </row>
        <row r="114">
          <cell r="I114">
            <v>11953</v>
          </cell>
          <cell r="J114">
            <v>5</v>
          </cell>
        </row>
        <row r="115">
          <cell r="I115">
            <v>12074</v>
          </cell>
          <cell r="J115">
            <v>9</v>
          </cell>
        </row>
        <row r="116">
          <cell r="I116">
            <v>12113</v>
          </cell>
          <cell r="J116">
            <v>1</v>
          </cell>
        </row>
        <row r="117">
          <cell r="I117">
            <v>12343</v>
          </cell>
          <cell r="J117">
            <v>1</v>
          </cell>
        </row>
        <row r="118">
          <cell r="I118">
            <v>12453</v>
          </cell>
          <cell r="J118">
            <v>1</v>
          </cell>
        </row>
        <row r="119">
          <cell r="I119">
            <v>12475</v>
          </cell>
          <cell r="J119">
            <v>1</v>
          </cell>
        </row>
        <row r="120">
          <cell r="I120">
            <v>12573</v>
          </cell>
          <cell r="J120">
            <v>1</v>
          </cell>
        </row>
        <row r="121">
          <cell r="I121">
            <v>12736</v>
          </cell>
          <cell r="J121">
            <v>8</v>
          </cell>
        </row>
        <row r="122">
          <cell r="I122">
            <v>12773</v>
          </cell>
          <cell r="J122">
            <v>21</v>
          </cell>
        </row>
        <row r="123">
          <cell r="I123">
            <v>13573</v>
          </cell>
          <cell r="J123">
            <v>1</v>
          </cell>
        </row>
        <row r="124">
          <cell r="I124">
            <v>13638</v>
          </cell>
          <cell r="J124">
            <v>1</v>
          </cell>
        </row>
        <row r="125">
          <cell r="I125">
            <v>13693</v>
          </cell>
          <cell r="J125">
            <v>11</v>
          </cell>
        </row>
        <row r="126">
          <cell r="I126">
            <v>14194</v>
          </cell>
          <cell r="J126">
            <v>1</v>
          </cell>
        </row>
        <row r="127">
          <cell r="I127">
            <v>14214</v>
          </cell>
          <cell r="J127">
            <v>1</v>
          </cell>
        </row>
        <row r="128">
          <cell r="I128">
            <v>14393</v>
          </cell>
          <cell r="J128">
            <v>1</v>
          </cell>
        </row>
        <row r="129">
          <cell r="I129">
            <v>14513</v>
          </cell>
          <cell r="J129">
            <v>1</v>
          </cell>
        </row>
        <row r="130">
          <cell r="I130">
            <v>14753</v>
          </cell>
          <cell r="J130">
            <v>1</v>
          </cell>
        </row>
        <row r="131">
          <cell r="I131">
            <v>15034</v>
          </cell>
          <cell r="J131">
            <v>1</v>
          </cell>
        </row>
        <row r="132">
          <cell r="I132">
            <v>15393</v>
          </cell>
          <cell r="J132">
            <v>1</v>
          </cell>
        </row>
        <row r="133">
          <cell r="I133">
            <v>15693</v>
          </cell>
          <cell r="J133">
            <v>1</v>
          </cell>
        </row>
        <row r="134">
          <cell r="I134">
            <v>15799</v>
          </cell>
          <cell r="J134">
            <v>1</v>
          </cell>
        </row>
        <row r="135">
          <cell r="I135">
            <v>15800</v>
          </cell>
          <cell r="J135">
            <v>1</v>
          </cell>
        </row>
        <row r="136">
          <cell r="I136">
            <v>15801</v>
          </cell>
          <cell r="J136">
            <v>1</v>
          </cell>
        </row>
        <row r="137">
          <cell r="I137">
            <v>15914</v>
          </cell>
          <cell r="J137">
            <v>5</v>
          </cell>
        </row>
        <row r="138">
          <cell r="I138">
            <v>16074</v>
          </cell>
          <cell r="J138">
            <v>1</v>
          </cell>
        </row>
        <row r="139">
          <cell r="I139">
            <v>16526</v>
          </cell>
          <cell r="J139">
            <v>1</v>
          </cell>
        </row>
        <row r="140">
          <cell r="I140">
            <v>16614</v>
          </cell>
          <cell r="J140">
            <v>1</v>
          </cell>
        </row>
        <row r="141">
          <cell r="I141">
            <v>16673</v>
          </cell>
          <cell r="J141">
            <v>1</v>
          </cell>
        </row>
        <row r="142">
          <cell r="I142">
            <v>16794</v>
          </cell>
          <cell r="J142">
            <v>1</v>
          </cell>
        </row>
        <row r="143">
          <cell r="I143">
            <v>16814</v>
          </cell>
          <cell r="J143">
            <v>1</v>
          </cell>
        </row>
        <row r="144">
          <cell r="I144">
            <v>16915</v>
          </cell>
          <cell r="J144">
            <v>1</v>
          </cell>
        </row>
        <row r="145">
          <cell r="I145">
            <v>16974</v>
          </cell>
          <cell r="J145">
            <v>1</v>
          </cell>
        </row>
        <row r="146">
          <cell r="I146">
            <v>18036</v>
          </cell>
          <cell r="J146">
            <v>1</v>
          </cell>
        </row>
        <row r="147">
          <cell r="I147">
            <v>18175</v>
          </cell>
          <cell r="J147">
            <v>19</v>
          </cell>
        </row>
        <row r="148">
          <cell r="I148">
            <v>18278</v>
          </cell>
          <cell r="J148">
            <v>1</v>
          </cell>
        </row>
        <row r="149">
          <cell r="I149">
            <v>18296</v>
          </cell>
          <cell r="J149">
            <v>1</v>
          </cell>
        </row>
        <row r="150">
          <cell r="I150">
            <v>18337</v>
          </cell>
          <cell r="J150">
            <v>1</v>
          </cell>
        </row>
        <row r="151">
          <cell r="I151">
            <v>18476</v>
          </cell>
          <cell r="J151">
            <v>8</v>
          </cell>
        </row>
        <row r="152">
          <cell r="I152">
            <v>18496</v>
          </cell>
          <cell r="J152">
            <v>1</v>
          </cell>
        </row>
        <row r="153">
          <cell r="I153">
            <v>18556</v>
          </cell>
          <cell r="J153">
            <v>1</v>
          </cell>
        </row>
        <row r="154">
          <cell r="I154">
            <v>18948</v>
          </cell>
          <cell r="J154">
            <v>1</v>
          </cell>
        </row>
        <row r="155">
          <cell r="I155">
            <v>19511</v>
          </cell>
          <cell r="J155">
            <v>1</v>
          </cell>
        </row>
        <row r="156">
          <cell r="I156">
            <v>19768</v>
          </cell>
          <cell r="J156">
            <v>1</v>
          </cell>
        </row>
        <row r="157">
          <cell r="I157">
            <v>19968</v>
          </cell>
          <cell r="J157">
            <v>1</v>
          </cell>
        </row>
        <row r="158">
          <cell r="I158">
            <v>20828</v>
          </cell>
          <cell r="J158">
            <v>1</v>
          </cell>
        </row>
        <row r="159">
          <cell r="I159">
            <v>21119</v>
          </cell>
          <cell r="J159">
            <v>1</v>
          </cell>
        </row>
        <row r="160">
          <cell r="I160">
            <v>21553</v>
          </cell>
          <cell r="J160">
            <v>1</v>
          </cell>
        </row>
        <row r="161">
          <cell r="I161">
            <v>22135</v>
          </cell>
          <cell r="J161">
            <v>1</v>
          </cell>
        </row>
        <row r="162">
          <cell r="I162">
            <v>22415</v>
          </cell>
          <cell r="J162">
            <v>1</v>
          </cell>
        </row>
        <row r="163">
          <cell r="I163">
            <v>22873</v>
          </cell>
          <cell r="J163">
            <v>1</v>
          </cell>
        </row>
        <row r="164">
          <cell r="I164">
            <v>23173</v>
          </cell>
          <cell r="J164">
            <v>3</v>
          </cell>
        </row>
        <row r="165">
          <cell r="I165">
            <v>23273</v>
          </cell>
          <cell r="J165">
            <v>1</v>
          </cell>
        </row>
        <row r="166">
          <cell r="I166">
            <v>24033</v>
          </cell>
          <cell r="J166">
            <v>1</v>
          </cell>
        </row>
        <row r="167">
          <cell r="I167">
            <v>24673</v>
          </cell>
          <cell r="J167">
            <v>1</v>
          </cell>
        </row>
        <row r="168">
          <cell r="I168">
            <v>25173</v>
          </cell>
          <cell r="J168">
            <v>1</v>
          </cell>
        </row>
        <row r="169">
          <cell r="I169">
            <v>25673</v>
          </cell>
          <cell r="J169">
            <v>1</v>
          </cell>
        </row>
        <row r="170">
          <cell r="I170">
            <v>26153</v>
          </cell>
          <cell r="J170">
            <v>1</v>
          </cell>
        </row>
        <row r="171">
          <cell r="I171">
            <v>26293</v>
          </cell>
          <cell r="J171">
            <v>1</v>
          </cell>
        </row>
        <row r="172">
          <cell r="I172">
            <v>27494</v>
          </cell>
          <cell r="J172">
            <v>2</v>
          </cell>
        </row>
        <row r="173">
          <cell r="I173">
            <v>27514</v>
          </cell>
          <cell r="J173">
            <v>1</v>
          </cell>
        </row>
        <row r="174">
          <cell r="I174">
            <v>27573</v>
          </cell>
          <cell r="J174">
            <v>1</v>
          </cell>
        </row>
        <row r="175">
          <cell r="I175">
            <v>27733</v>
          </cell>
          <cell r="J175">
            <v>1</v>
          </cell>
        </row>
        <row r="176">
          <cell r="I176">
            <v>28393</v>
          </cell>
          <cell r="J176">
            <v>1</v>
          </cell>
        </row>
        <row r="177">
          <cell r="I177">
            <v>28573</v>
          </cell>
          <cell r="J177">
            <v>16</v>
          </cell>
        </row>
        <row r="178">
          <cell r="I178">
            <v>28773</v>
          </cell>
          <cell r="J178">
            <v>7</v>
          </cell>
        </row>
        <row r="179">
          <cell r="I179">
            <v>28994</v>
          </cell>
          <cell r="J179">
            <v>27</v>
          </cell>
        </row>
        <row r="180">
          <cell r="I180">
            <v>29034</v>
          </cell>
          <cell r="J180">
            <v>1</v>
          </cell>
        </row>
        <row r="181">
          <cell r="I181">
            <v>29193</v>
          </cell>
          <cell r="J181">
            <v>1</v>
          </cell>
        </row>
        <row r="182">
          <cell r="I182">
            <v>29234</v>
          </cell>
          <cell r="J182">
            <v>1</v>
          </cell>
        </row>
        <row r="183">
          <cell r="I183">
            <v>29295</v>
          </cell>
          <cell r="J183">
            <v>1</v>
          </cell>
        </row>
        <row r="184">
          <cell r="I184">
            <v>29353</v>
          </cell>
          <cell r="J184">
            <v>1</v>
          </cell>
        </row>
        <row r="185">
          <cell r="I185">
            <v>29396</v>
          </cell>
          <cell r="J185">
            <v>1</v>
          </cell>
        </row>
        <row r="186">
          <cell r="I186">
            <v>29416</v>
          </cell>
          <cell r="J186">
            <v>1</v>
          </cell>
        </row>
        <row r="187">
          <cell r="I187">
            <v>29555</v>
          </cell>
          <cell r="J187">
            <v>1</v>
          </cell>
        </row>
        <row r="188">
          <cell r="I188">
            <v>29579</v>
          </cell>
          <cell r="J188">
            <v>1</v>
          </cell>
        </row>
        <row r="189">
          <cell r="I189">
            <v>29653</v>
          </cell>
          <cell r="J189">
            <v>1</v>
          </cell>
        </row>
        <row r="190">
          <cell r="I190">
            <v>29673</v>
          </cell>
          <cell r="J190">
            <v>1</v>
          </cell>
        </row>
        <row r="191">
          <cell r="I191">
            <v>29674</v>
          </cell>
          <cell r="J191">
            <v>15</v>
          </cell>
        </row>
        <row r="192">
          <cell r="I192">
            <v>29733</v>
          </cell>
          <cell r="J192">
            <v>1</v>
          </cell>
        </row>
        <row r="193">
          <cell r="I193">
            <v>29755</v>
          </cell>
          <cell r="J193">
            <v>1</v>
          </cell>
        </row>
        <row r="194">
          <cell r="I194">
            <v>29775</v>
          </cell>
          <cell r="J194">
            <v>1</v>
          </cell>
        </row>
        <row r="195">
          <cell r="I195">
            <v>29776</v>
          </cell>
          <cell r="J195">
            <v>1</v>
          </cell>
        </row>
        <row r="196">
          <cell r="I196">
            <v>29796</v>
          </cell>
          <cell r="J196">
            <v>1</v>
          </cell>
        </row>
        <row r="197">
          <cell r="I197">
            <v>29816</v>
          </cell>
          <cell r="J197">
            <v>1</v>
          </cell>
        </row>
        <row r="198">
          <cell r="I198">
            <v>30035</v>
          </cell>
          <cell r="J198">
            <v>1</v>
          </cell>
        </row>
        <row r="199">
          <cell r="I199">
            <v>30095</v>
          </cell>
          <cell r="J199">
            <v>1</v>
          </cell>
        </row>
        <row r="200">
          <cell r="I200">
            <v>30135</v>
          </cell>
          <cell r="J200">
            <v>2</v>
          </cell>
        </row>
        <row r="201">
          <cell r="I201">
            <v>30195</v>
          </cell>
          <cell r="J201">
            <v>1</v>
          </cell>
        </row>
        <row r="202">
          <cell r="I202">
            <v>30261</v>
          </cell>
          <cell r="J202">
            <v>1</v>
          </cell>
        </row>
        <row r="203">
          <cell r="I203">
            <v>30295</v>
          </cell>
          <cell r="J203">
            <v>1</v>
          </cell>
        </row>
        <row r="204">
          <cell r="I204">
            <v>30395</v>
          </cell>
          <cell r="J204">
            <v>13</v>
          </cell>
        </row>
        <row r="205">
          <cell r="I205">
            <v>30435</v>
          </cell>
          <cell r="J205">
            <v>1</v>
          </cell>
        </row>
        <row r="206">
          <cell r="I206">
            <v>30600</v>
          </cell>
          <cell r="J206">
            <v>1</v>
          </cell>
        </row>
        <row r="207">
          <cell r="I207">
            <v>30738</v>
          </cell>
          <cell r="J207">
            <v>1</v>
          </cell>
        </row>
        <row r="208">
          <cell r="I208">
            <v>31015</v>
          </cell>
          <cell r="J208">
            <v>2</v>
          </cell>
        </row>
        <row r="209">
          <cell r="I209">
            <v>31036</v>
          </cell>
          <cell r="J209">
            <v>1</v>
          </cell>
        </row>
        <row r="210">
          <cell r="I210">
            <v>31115</v>
          </cell>
          <cell r="J210">
            <v>1</v>
          </cell>
        </row>
        <row r="211">
          <cell r="I211">
            <v>31180</v>
          </cell>
          <cell r="J211">
            <v>5</v>
          </cell>
        </row>
        <row r="212">
          <cell r="I212">
            <v>31303</v>
          </cell>
          <cell r="J212">
            <v>1</v>
          </cell>
        </row>
        <row r="213">
          <cell r="I213">
            <v>31379</v>
          </cell>
          <cell r="J213">
            <v>1</v>
          </cell>
        </row>
        <row r="214">
          <cell r="I214">
            <v>31516</v>
          </cell>
          <cell r="J214">
            <v>4</v>
          </cell>
        </row>
        <row r="215">
          <cell r="I215">
            <v>31576</v>
          </cell>
          <cell r="J215">
            <v>1</v>
          </cell>
        </row>
        <row r="216">
          <cell r="I216">
            <v>31636</v>
          </cell>
          <cell r="J216">
            <v>1</v>
          </cell>
        </row>
        <row r="217">
          <cell r="I217">
            <v>31718</v>
          </cell>
          <cell r="J217">
            <v>1</v>
          </cell>
        </row>
        <row r="218">
          <cell r="I218" t="str">
            <v>NO SE ENCUENTRA REGISTRADO</v>
          </cell>
          <cell r="J218">
            <v>1</v>
          </cell>
        </row>
        <row r="219">
          <cell r="I219" t="str">
            <v>NO SE ENCUENTRA REGISTRADO</v>
          </cell>
          <cell r="J219">
            <v>1</v>
          </cell>
        </row>
        <row r="220">
          <cell r="I220" t="str">
            <v>NO SE ENCUENTRA REGISTRADO</v>
          </cell>
          <cell r="J220">
            <v>7</v>
          </cell>
        </row>
        <row r="221">
          <cell r="I221" t="str">
            <v>NO TIENE</v>
          </cell>
          <cell r="J221">
            <v>1</v>
          </cell>
        </row>
        <row r="222">
          <cell r="I222" t="str">
            <v>NO TIENE</v>
          </cell>
          <cell r="J222">
            <v>1</v>
          </cell>
        </row>
        <row r="223">
          <cell r="I223" t="str">
            <v>NO TIENE</v>
          </cell>
          <cell r="J223">
            <v>1</v>
          </cell>
        </row>
        <row r="224">
          <cell r="I224" t="str">
            <v>NO TIENE</v>
          </cell>
          <cell r="J224">
            <v>1</v>
          </cell>
        </row>
        <row r="225">
          <cell r="I225" t="str">
            <v>NO TIENE</v>
          </cell>
          <cell r="J225">
            <v>1</v>
          </cell>
        </row>
        <row r="226">
          <cell r="I226" t="str">
            <v>NO TIENE</v>
          </cell>
          <cell r="J226">
            <v>1</v>
          </cell>
        </row>
        <row r="227">
          <cell r="I227" t="str">
            <v>NO TIENE</v>
          </cell>
          <cell r="J227">
            <v>1</v>
          </cell>
        </row>
        <row r="228">
          <cell r="I228" t="str">
            <v>NO TIENE</v>
          </cell>
          <cell r="J228">
            <v>1</v>
          </cell>
        </row>
        <row r="229">
          <cell r="I229" t="str">
            <v>NO TIENE</v>
          </cell>
          <cell r="J229">
            <v>1</v>
          </cell>
        </row>
        <row r="230">
          <cell r="I230" t="str">
            <v>NO TIENE</v>
          </cell>
          <cell r="J230">
            <v>1</v>
          </cell>
        </row>
        <row r="231">
          <cell r="I231" t="str">
            <v>NO TIENE</v>
          </cell>
          <cell r="J231">
            <v>1</v>
          </cell>
        </row>
        <row r="232">
          <cell r="I232" t="str">
            <v>NO TIENE</v>
          </cell>
          <cell r="J232">
            <v>1</v>
          </cell>
        </row>
        <row r="233">
          <cell r="I233" t="str">
            <v>NO TIENE</v>
          </cell>
          <cell r="J233">
            <v>1</v>
          </cell>
        </row>
        <row r="234">
          <cell r="I234" t="str">
            <v>NO TIENE</v>
          </cell>
          <cell r="J234">
            <v>1</v>
          </cell>
        </row>
        <row r="235">
          <cell r="I235" t="str">
            <v>NO TIENE</v>
          </cell>
          <cell r="J23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workbookViewId="0">
      <selection activeCell="C18" sqref="C18"/>
    </sheetView>
  </sheetViews>
  <sheetFormatPr baseColWidth="10" defaultRowHeight="15" x14ac:dyDescent="0.25"/>
  <cols>
    <col min="1" max="1" width="67.28515625" bestFit="1" customWidth="1"/>
    <col min="2" max="2" width="25.85546875" bestFit="1" customWidth="1"/>
    <col min="3" max="3" width="89.7109375" bestFit="1" customWidth="1"/>
    <col min="4" max="4" width="26.140625" bestFit="1" customWidth="1"/>
  </cols>
  <sheetData>
    <row r="1" spans="1:4" s="23" customFormat="1" ht="23.25" x14ac:dyDescent="0.35">
      <c r="A1" s="21" t="s">
        <v>346</v>
      </c>
      <c r="B1" s="21"/>
      <c r="C1" s="21"/>
      <c r="D1" s="21"/>
    </row>
    <row r="3" spans="1:4" s="11" customFormat="1" x14ac:dyDescent="0.25">
      <c r="A3" s="20" t="s">
        <v>189</v>
      </c>
      <c r="B3" s="20" t="s">
        <v>190</v>
      </c>
      <c r="C3" s="20" t="s">
        <v>191</v>
      </c>
      <c r="D3" s="20" t="s">
        <v>192</v>
      </c>
    </row>
    <row r="4" spans="1:4" x14ac:dyDescent="0.25">
      <c r="A4" s="1" t="s">
        <v>193</v>
      </c>
      <c r="B4" s="2" t="s">
        <v>194</v>
      </c>
      <c r="C4" s="2" t="s">
        <v>195</v>
      </c>
      <c r="D4" s="2" t="s">
        <v>196</v>
      </c>
    </row>
    <row r="5" spans="1:4" x14ac:dyDescent="0.25">
      <c r="A5" s="1" t="s">
        <v>197</v>
      </c>
      <c r="B5" s="2" t="s">
        <v>198</v>
      </c>
      <c r="C5" s="2" t="s">
        <v>199</v>
      </c>
      <c r="D5" s="2" t="s">
        <v>196</v>
      </c>
    </row>
    <row r="6" spans="1:4" x14ac:dyDescent="0.25">
      <c r="A6" s="1" t="s">
        <v>196</v>
      </c>
      <c r="B6" s="2" t="s">
        <v>200</v>
      </c>
      <c r="C6" s="2" t="s">
        <v>201</v>
      </c>
      <c r="D6" s="2" t="s">
        <v>196</v>
      </c>
    </row>
    <row r="7" spans="1:4" x14ac:dyDescent="0.25">
      <c r="A7" s="1" t="s">
        <v>202</v>
      </c>
      <c r="B7" s="2" t="s">
        <v>200</v>
      </c>
      <c r="C7" s="2" t="s">
        <v>203</v>
      </c>
      <c r="D7" s="2" t="s">
        <v>196</v>
      </c>
    </row>
    <row r="8" spans="1:4" x14ac:dyDescent="0.25">
      <c r="A8" s="1" t="s">
        <v>204</v>
      </c>
      <c r="B8" s="2" t="s">
        <v>56</v>
      </c>
      <c r="C8" s="2" t="s">
        <v>205</v>
      </c>
      <c r="D8" s="2" t="s">
        <v>196</v>
      </c>
    </row>
    <row r="9" spans="1:4" x14ac:dyDescent="0.25">
      <c r="A9" s="1" t="s">
        <v>206</v>
      </c>
      <c r="B9" s="2" t="s">
        <v>82</v>
      </c>
      <c r="C9" s="2" t="s">
        <v>207</v>
      </c>
      <c r="D9" s="2" t="s">
        <v>196</v>
      </c>
    </row>
    <row r="10" spans="1:4" x14ac:dyDescent="0.25">
      <c r="A10" s="1" t="s">
        <v>208</v>
      </c>
      <c r="B10" s="2" t="s">
        <v>16</v>
      </c>
      <c r="C10" s="2" t="s">
        <v>209</v>
      </c>
      <c r="D10" s="2" t="s">
        <v>196</v>
      </c>
    </row>
    <row r="11" spans="1:4" x14ac:dyDescent="0.25">
      <c r="A11" s="1" t="s">
        <v>210</v>
      </c>
      <c r="B11" s="2" t="s">
        <v>56</v>
      </c>
      <c r="C11" s="2" t="s">
        <v>211</v>
      </c>
      <c r="D11" s="2" t="s">
        <v>196</v>
      </c>
    </row>
    <row r="12" spans="1:4" x14ac:dyDescent="0.25">
      <c r="A12" s="1" t="s">
        <v>212</v>
      </c>
      <c r="B12" s="2" t="s">
        <v>42</v>
      </c>
      <c r="C12" s="2" t="s">
        <v>213</v>
      </c>
      <c r="D12" s="2" t="s">
        <v>196</v>
      </c>
    </row>
    <row r="13" spans="1:4" x14ac:dyDescent="0.25">
      <c r="A13" s="1" t="s">
        <v>214</v>
      </c>
      <c r="B13" s="2" t="s">
        <v>88</v>
      </c>
      <c r="C13" s="2" t="s">
        <v>215</v>
      </c>
      <c r="D13" s="2" t="s">
        <v>196</v>
      </c>
    </row>
    <row r="14" spans="1:4" x14ac:dyDescent="0.25">
      <c r="A14" s="1" t="s">
        <v>216</v>
      </c>
      <c r="B14" s="2" t="s">
        <v>92</v>
      </c>
      <c r="C14" s="2" t="s">
        <v>217</v>
      </c>
      <c r="D14" s="2" t="s">
        <v>196</v>
      </c>
    </row>
    <row r="15" spans="1:4" x14ac:dyDescent="0.25">
      <c r="A15" s="1" t="s">
        <v>218</v>
      </c>
      <c r="B15" s="2" t="s">
        <v>219</v>
      </c>
      <c r="C15" s="2" t="s">
        <v>220</v>
      </c>
      <c r="D15" s="2" t="s">
        <v>196</v>
      </c>
    </row>
    <row r="16" spans="1:4" x14ac:dyDescent="0.25">
      <c r="A16" s="1" t="s">
        <v>221</v>
      </c>
      <c r="B16" s="2" t="s">
        <v>16</v>
      </c>
      <c r="C16" s="2" t="s">
        <v>222</v>
      </c>
      <c r="D16" s="2" t="s">
        <v>196</v>
      </c>
    </row>
    <row r="17" spans="1:4" x14ac:dyDescent="0.25">
      <c r="A17" s="1" t="s">
        <v>223</v>
      </c>
      <c r="B17" s="2" t="s">
        <v>56</v>
      </c>
      <c r="C17" s="2" t="s">
        <v>224</v>
      </c>
      <c r="D17" s="2" t="s">
        <v>196</v>
      </c>
    </row>
    <row r="18" spans="1:4" x14ac:dyDescent="0.25">
      <c r="A18" s="1" t="s">
        <v>225</v>
      </c>
      <c r="B18" s="2" t="s">
        <v>64</v>
      </c>
      <c r="C18" s="2" t="s">
        <v>226</v>
      </c>
      <c r="D18" s="2" t="s">
        <v>196</v>
      </c>
    </row>
    <row r="19" spans="1:4" x14ac:dyDescent="0.25">
      <c r="A19" s="1" t="s">
        <v>227</v>
      </c>
      <c r="B19" s="2" t="s">
        <v>88</v>
      </c>
      <c r="C19" s="2" t="s">
        <v>228</v>
      </c>
      <c r="D19" s="2" t="s">
        <v>196</v>
      </c>
    </row>
    <row r="20" spans="1:4" x14ac:dyDescent="0.25">
      <c r="A20" s="1" t="s">
        <v>229</v>
      </c>
      <c r="B20" s="2" t="s">
        <v>133</v>
      </c>
      <c r="C20" s="2" t="s">
        <v>230</v>
      </c>
      <c r="D20" s="2" t="s">
        <v>196</v>
      </c>
    </row>
    <row r="21" spans="1:4" x14ac:dyDescent="0.25">
      <c r="A21" s="1" t="s">
        <v>193</v>
      </c>
      <c r="B21" s="2" t="s">
        <v>56</v>
      </c>
      <c r="C21" s="2" t="s">
        <v>231</v>
      </c>
      <c r="D21" s="2" t="s">
        <v>196</v>
      </c>
    </row>
    <row r="22" spans="1:4" x14ac:dyDescent="0.25">
      <c r="A22" s="1" t="s">
        <v>232</v>
      </c>
      <c r="B22" s="2" t="s">
        <v>92</v>
      </c>
      <c r="C22" s="2" t="s">
        <v>233</v>
      </c>
      <c r="D22" s="2" t="s">
        <v>196</v>
      </c>
    </row>
    <row r="23" spans="1:4" x14ac:dyDescent="0.25">
      <c r="A23" s="1" t="s">
        <v>234</v>
      </c>
      <c r="B23" s="2" t="s">
        <v>219</v>
      </c>
      <c r="C23" s="2" t="s">
        <v>235</v>
      </c>
      <c r="D23" s="2" t="s">
        <v>196</v>
      </c>
    </row>
    <row r="24" spans="1:4" x14ac:dyDescent="0.25">
      <c r="A24" s="1" t="s">
        <v>236</v>
      </c>
      <c r="B24" s="2" t="s">
        <v>20</v>
      </c>
      <c r="C24" s="2" t="s">
        <v>237</v>
      </c>
      <c r="D24" s="2" t="s">
        <v>196</v>
      </c>
    </row>
    <row r="25" spans="1:4" x14ac:dyDescent="0.25">
      <c r="A25" s="1" t="s">
        <v>238</v>
      </c>
      <c r="B25" s="2" t="s">
        <v>239</v>
      </c>
      <c r="C25" s="2" t="s">
        <v>240</v>
      </c>
      <c r="D25" s="2" t="s">
        <v>196</v>
      </c>
    </row>
    <row r="26" spans="1:4" x14ac:dyDescent="0.25">
      <c r="A26" s="1" t="s">
        <v>241</v>
      </c>
      <c r="B26" s="2" t="s">
        <v>16</v>
      </c>
      <c r="C26" s="2" t="s">
        <v>242</v>
      </c>
      <c r="D26" s="2" t="s">
        <v>196</v>
      </c>
    </row>
    <row r="27" spans="1:4" x14ac:dyDescent="0.25">
      <c r="A27" s="1" t="s">
        <v>243</v>
      </c>
      <c r="B27" s="2" t="s">
        <v>42</v>
      </c>
      <c r="C27" s="2" t="s">
        <v>244</v>
      </c>
      <c r="D27" s="2" t="s">
        <v>196</v>
      </c>
    </row>
    <row r="28" spans="1:4" x14ac:dyDescent="0.25">
      <c r="A28" s="1" t="s">
        <v>245</v>
      </c>
      <c r="B28" s="2" t="s">
        <v>42</v>
      </c>
      <c r="C28" s="2" t="s">
        <v>246</v>
      </c>
      <c r="D28" s="2" t="s">
        <v>196</v>
      </c>
    </row>
    <row r="29" spans="1:4" x14ac:dyDescent="0.25">
      <c r="A29" s="1" t="s">
        <v>247</v>
      </c>
      <c r="B29" s="2" t="s">
        <v>42</v>
      </c>
      <c r="C29" s="2" t="s">
        <v>247</v>
      </c>
      <c r="D29" s="2" t="s">
        <v>196</v>
      </c>
    </row>
    <row r="30" spans="1:4" x14ac:dyDescent="0.25">
      <c r="A30" s="1" t="s">
        <v>248</v>
      </c>
      <c r="B30" s="2" t="s">
        <v>249</v>
      </c>
      <c r="C30" s="2" t="s">
        <v>250</v>
      </c>
      <c r="D30" s="2" t="s">
        <v>196</v>
      </c>
    </row>
    <row r="31" spans="1:4" x14ac:dyDescent="0.25">
      <c r="A31" s="1" t="s">
        <v>232</v>
      </c>
      <c r="B31" s="2" t="s">
        <v>92</v>
      </c>
      <c r="C31" s="2" t="s">
        <v>251</v>
      </c>
      <c r="D31" s="2" t="s">
        <v>196</v>
      </c>
    </row>
    <row r="32" spans="1:4" x14ac:dyDescent="0.25">
      <c r="A32" s="1" t="s">
        <v>252</v>
      </c>
      <c r="B32" s="2" t="s">
        <v>92</v>
      </c>
      <c r="C32" s="2" t="s">
        <v>253</v>
      </c>
      <c r="D32" s="2" t="s">
        <v>196</v>
      </c>
    </row>
    <row r="33" spans="1:4" x14ac:dyDescent="0.25">
      <c r="A33" s="1" t="s">
        <v>254</v>
      </c>
      <c r="B33" s="2" t="s">
        <v>175</v>
      </c>
      <c r="C33" s="2" t="s">
        <v>255</v>
      </c>
      <c r="D33" s="2" t="s">
        <v>196</v>
      </c>
    </row>
    <row r="34" spans="1:4" x14ac:dyDescent="0.25">
      <c r="A34" s="1" t="s">
        <v>196</v>
      </c>
      <c r="B34" s="2" t="s">
        <v>167</v>
      </c>
      <c r="C34" s="2" t="s">
        <v>256</v>
      </c>
      <c r="D34" s="2" t="s">
        <v>196</v>
      </c>
    </row>
    <row r="35" spans="1:4" x14ac:dyDescent="0.25">
      <c r="A35" s="1" t="s">
        <v>257</v>
      </c>
      <c r="B35" s="2" t="s">
        <v>56</v>
      </c>
      <c r="C35" s="2" t="s">
        <v>258</v>
      </c>
      <c r="D35" s="2" t="s">
        <v>196</v>
      </c>
    </row>
    <row r="36" spans="1:4" x14ac:dyDescent="0.25">
      <c r="A36" s="1" t="s">
        <v>252</v>
      </c>
      <c r="B36" s="2" t="s">
        <v>133</v>
      </c>
      <c r="C36" s="2" t="s">
        <v>259</v>
      </c>
      <c r="D36" s="2" t="s">
        <v>196</v>
      </c>
    </row>
    <row r="37" spans="1:4" x14ac:dyDescent="0.25">
      <c r="A37" s="1" t="s">
        <v>260</v>
      </c>
      <c r="B37" s="2" t="s">
        <v>16</v>
      </c>
      <c r="C37" s="2" t="s">
        <v>261</v>
      </c>
      <c r="D37" s="2" t="s">
        <v>196</v>
      </c>
    </row>
    <row r="38" spans="1:4" x14ac:dyDescent="0.25">
      <c r="A38" s="1" t="s">
        <v>262</v>
      </c>
      <c r="B38" s="2" t="s">
        <v>133</v>
      </c>
      <c r="C38" s="2" t="s">
        <v>263</v>
      </c>
      <c r="D38" s="2" t="s">
        <v>196</v>
      </c>
    </row>
    <row r="39" spans="1:4" x14ac:dyDescent="0.25">
      <c r="A39" s="1" t="s">
        <v>216</v>
      </c>
      <c r="B39" s="2" t="s">
        <v>92</v>
      </c>
      <c r="C39" s="2" t="s">
        <v>264</v>
      </c>
      <c r="D39" s="2" t="s">
        <v>196</v>
      </c>
    </row>
    <row r="40" spans="1:4" x14ac:dyDescent="0.25">
      <c r="A40" s="1" t="s">
        <v>265</v>
      </c>
      <c r="B40" s="2" t="s">
        <v>249</v>
      </c>
      <c r="C40" s="2" t="s">
        <v>266</v>
      </c>
      <c r="D40" s="2" t="s">
        <v>196</v>
      </c>
    </row>
    <row r="41" spans="1:4" x14ac:dyDescent="0.25">
      <c r="A41" s="1" t="s">
        <v>267</v>
      </c>
      <c r="B41" s="2" t="s">
        <v>16</v>
      </c>
      <c r="C41" s="2" t="s">
        <v>268</v>
      </c>
      <c r="D41" s="2" t="s">
        <v>196</v>
      </c>
    </row>
    <row r="42" spans="1:4" x14ac:dyDescent="0.25">
      <c r="A42" s="1" t="s">
        <v>269</v>
      </c>
      <c r="B42" s="2" t="s">
        <v>249</v>
      </c>
      <c r="C42" s="2" t="s">
        <v>270</v>
      </c>
      <c r="D42" s="2" t="s">
        <v>196</v>
      </c>
    </row>
    <row r="43" spans="1:4" x14ac:dyDescent="0.25">
      <c r="A43" s="1" t="s">
        <v>271</v>
      </c>
      <c r="B43" s="2" t="s">
        <v>239</v>
      </c>
      <c r="C43" s="2" t="s">
        <v>272</v>
      </c>
      <c r="D43" s="2" t="s">
        <v>196</v>
      </c>
    </row>
    <row r="44" spans="1:4" x14ac:dyDescent="0.25">
      <c r="A44" s="1" t="s">
        <v>273</v>
      </c>
      <c r="B44" s="2" t="s">
        <v>92</v>
      </c>
      <c r="C44" s="2" t="s">
        <v>274</v>
      </c>
      <c r="D44" s="2" t="s">
        <v>196</v>
      </c>
    </row>
    <row r="45" spans="1:4" x14ac:dyDescent="0.25">
      <c r="A45" s="1" t="s">
        <v>275</v>
      </c>
      <c r="B45" s="2" t="s">
        <v>239</v>
      </c>
      <c r="C45" s="2" t="s">
        <v>276</v>
      </c>
      <c r="D45" s="2" t="s">
        <v>196</v>
      </c>
    </row>
    <row r="46" spans="1:4" x14ac:dyDescent="0.25">
      <c r="A46" s="1" t="s">
        <v>277</v>
      </c>
      <c r="B46" s="2" t="s">
        <v>20</v>
      </c>
      <c r="C46" s="2" t="s">
        <v>278</v>
      </c>
      <c r="D46" s="2" t="s">
        <v>196</v>
      </c>
    </row>
    <row r="47" spans="1:4" x14ac:dyDescent="0.25">
      <c r="A47" s="1" t="s">
        <v>279</v>
      </c>
      <c r="B47" s="2" t="s">
        <v>88</v>
      </c>
      <c r="C47" s="2" t="s">
        <v>280</v>
      </c>
      <c r="D47" s="2" t="s">
        <v>196</v>
      </c>
    </row>
    <row r="48" spans="1:4" x14ac:dyDescent="0.25">
      <c r="A48" s="1" t="s">
        <v>281</v>
      </c>
      <c r="B48" s="2" t="s">
        <v>64</v>
      </c>
      <c r="C48" s="2" t="s">
        <v>282</v>
      </c>
      <c r="D48" s="2" t="s">
        <v>196</v>
      </c>
    </row>
    <row r="49" spans="1:4" x14ac:dyDescent="0.25">
      <c r="A49" s="1" t="s">
        <v>283</v>
      </c>
      <c r="B49" s="2" t="s">
        <v>239</v>
      </c>
      <c r="C49" s="2" t="s">
        <v>284</v>
      </c>
      <c r="D49" s="2" t="s">
        <v>196</v>
      </c>
    </row>
    <row r="50" spans="1:4" x14ac:dyDescent="0.25">
      <c r="A50" s="1" t="s">
        <v>285</v>
      </c>
      <c r="B50" s="2" t="s">
        <v>239</v>
      </c>
      <c r="C50" s="2" t="s">
        <v>286</v>
      </c>
      <c r="D50" s="2" t="s">
        <v>196</v>
      </c>
    </row>
    <row r="51" spans="1:4" x14ac:dyDescent="0.25">
      <c r="A51" s="1" t="s">
        <v>287</v>
      </c>
      <c r="B51" s="2" t="s">
        <v>239</v>
      </c>
      <c r="C51" s="2" t="s">
        <v>288</v>
      </c>
      <c r="D51" s="2" t="s">
        <v>196</v>
      </c>
    </row>
    <row r="52" spans="1:4" x14ac:dyDescent="0.25">
      <c r="A52" s="1" t="s">
        <v>289</v>
      </c>
      <c r="B52" s="2" t="s">
        <v>239</v>
      </c>
      <c r="C52" s="2" t="s">
        <v>290</v>
      </c>
      <c r="D52" s="2" t="s">
        <v>196</v>
      </c>
    </row>
    <row r="53" spans="1:4" x14ac:dyDescent="0.25">
      <c r="A53" s="1" t="s">
        <v>291</v>
      </c>
      <c r="B53" s="2" t="s">
        <v>239</v>
      </c>
      <c r="C53" s="2" t="s">
        <v>292</v>
      </c>
      <c r="D53" s="2" t="s">
        <v>196</v>
      </c>
    </row>
    <row r="54" spans="1:4" x14ac:dyDescent="0.25">
      <c r="A54" s="1" t="s">
        <v>293</v>
      </c>
      <c r="B54" s="2" t="s">
        <v>16</v>
      </c>
      <c r="C54" s="2" t="s">
        <v>294</v>
      </c>
      <c r="D54" s="2" t="s">
        <v>196</v>
      </c>
    </row>
    <row r="55" spans="1:4" x14ac:dyDescent="0.25">
      <c r="A55" s="1" t="s">
        <v>295</v>
      </c>
      <c r="B55" s="2" t="s">
        <v>88</v>
      </c>
      <c r="C55" s="2" t="s">
        <v>296</v>
      </c>
      <c r="D55" s="2" t="s">
        <v>297</v>
      </c>
    </row>
    <row r="56" spans="1:4" x14ac:dyDescent="0.25">
      <c r="A56" s="1" t="s">
        <v>74</v>
      </c>
      <c r="B56" s="2" t="s">
        <v>6</v>
      </c>
      <c r="C56" s="2" t="s">
        <v>298</v>
      </c>
      <c r="D56" s="2" t="s">
        <v>297</v>
      </c>
    </row>
    <row r="57" spans="1:4" x14ac:dyDescent="0.25">
      <c r="A57" s="1" t="s">
        <v>299</v>
      </c>
      <c r="B57" s="2" t="s">
        <v>300</v>
      </c>
      <c r="C57" s="2" t="s">
        <v>301</v>
      </c>
      <c r="D57" s="2" t="s">
        <v>297</v>
      </c>
    </row>
    <row r="58" spans="1:4" x14ac:dyDescent="0.25">
      <c r="A58" s="1" t="s">
        <v>302</v>
      </c>
      <c r="B58" s="2" t="s">
        <v>6</v>
      </c>
      <c r="C58" s="2" t="s">
        <v>303</v>
      </c>
      <c r="D58" s="2" t="s">
        <v>297</v>
      </c>
    </row>
    <row r="59" spans="1:4" x14ac:dyDescent="0.25">
      <c r="A59" s="1" t="s">
        <v>304</v>
      </c>
      <c r="B59" s="2" t="s">
        <v>167</v>
      </c>
      <c r="C59" s="2" t="s">
        <v>305</v>
      </c>
      <c r="D59" s="2" t="s">
        <v>297</v>
      </c>
    </row>
    <row r="60" spans="1:4" x14ac:dyDescent="0.25">
      <c r="A60" s="1" t="s">
        <v>306</v>
      </c>
      <c r="B60" s="2" t="s">
        <v>88</v>
      </c>
      <c r="C60" s="2" t="s">
        <v>307</v>
      </c>
      <c r="D60" s="2" t="s">
        <v>297</v>
      </c>
    </row>
    <row r="61" spans="1:4" x14ac:dyDescent="0.25">
      <c r="A61" s="1" t="s">
        <v>308</v>
      </c>
      <c r="B61" s="2" t="s">
        <v>42</v>
      </c>
      <c r="C61" s="2" t="s">
        <v>309</v>
      </c>
      <c r="D61" s="2" t="s">
        <v>297</v>
      </c>
    </row>
    <row r="62" spans="1:4" x14ac:dyDescent="0.25">
      <c r="A62" s="1" t="s">
        <v>310</v>
      </c>
      <c r="B62" s="2" t="s">
        <v>133</v>
      </c>
      <c r="C62" s="2" t="s">
        <v>76</v>
      </c>
      <c r="D62" s="2" t="s">
        <v>297</v>
      </c>
    </row>
    <row r="63" spans="1:4" x14ac:dyDescent="0.25">
      <c r="A63" s="1" t="s">
        <v>311</v>
      </c>
      <c r="B63" s="2" t="s">
        <v>171</v>
      </c>
      <c r="C63" s="2" t="s">
        <v>312</v>
      </c>
      <c r="D63" s="2" t="s">
        <v>297</v>
      </c>
    </row>
    <row r="64" spans="1:4" x14ac:dyDescent="0.25">
      <c r="A64" s="1" t="s">
        <v>313</v>
      </c>
      <c r="B64" s="2" t="s">
        <v>64</v>
      </c>
      <c r="C64" s="2" t="s">
        <v>314</v>
      </c>
      <c r="D64" s="2" t="s">
        <v>297</v>
      </c>
    </row>
    <row r="65" spans="1:4" x14ac:dyDescent="0.25">
      <c r="A65" s="1" t="s">
        <v>315</v>
      </c>
      <c r="B65" s="2" t="s">
        <v>88</v>
      </c>
      <c r="C65" s="2" t="s">
        <v>316</v>
      </c>
      <c r="D65" s="2" t="s">
        <v>297</v>
      </c>
    </row>
    <row r="66" spans="1:4" x14ac:dyDescent="0.25">
      <c r="A66" s="1" t="s">
        <v>317</v>
      </c>
      <c r="B66" s="2" t="s">
        <v>82</v>
      </c>
      <c r="C66" s="2" t="s">
        <v>318</v>
      </c>
      <c r="D66" s="2" t="s">
        <v>297</v>
      </c>
    </row>
    <row r="67" spans="1:4" x14ac:dyDescent="0.25">
      <c r="A67" s="1" t="s">
        <v>319</v>
      </c>
      <c r="B67" s="2" t="s">
        <v>16</v>
      </c>
      <c r="C67" s="2" t="s">
        <v>320</v>
      </c>
      <c r="D67" s="2" t="s">
        <v>297</v>
      </c>
    </row>
    <row r="68" spans="1:4" x14ac:dyDescent="0.25">
      <c r="A68" s="1" t="s">
        <v>321</v>
      </c>
      <c r="B68" s="2" t="s">
        <v>88</v>
      </c>
      <c r="C68" s="2" t="s">
        <v>322</v>
      </c>
      <c r="D68" s="2" t="s">
        <v>297</v>
      </c>
    </row>
    <row r="69" spans="1:4" x14ac:dyDescent="0.25">
      <c r="A69" s="1" t="s">
        <v>323</v>
      </c>
      <c r="B69" s="2" t="s">
        <v>64</v>
      </c>
      <c r="C69" s="2" t="s">
        <v>324</v>
      </c>
      <c r="D69" s="2" t="s">
        <v>297</v>
      </c>
    </row>
    <row r="70" spans="1:4" x14ac:dyDescent="0.25">
      <c r="A70" s="1" t="s">
        <v>325</v>
      </c>
      <c r="B70" s="2" t="s">
        <v>300</v>
      </c>
      <c r="C70" s="2" t="s">
        <v>326</v>
      </c>
      <c r="D70" s="2" t="s">
        <v>297</v>
      </c>
    </row>
    <row r="71" spans="1:4" x14ac:dyDescent="0.25">
      <c r="A71" s="1"/>
      <c r="B71" s="2" t="s">
        <v>151</v>
      </c>
      <c r="C71" s="2" t="s">
        <v>327</v>
      </c>
      <c r="D71" s="2"/>
    </row>
    <row r="72" spans="1:4" x14ac:dyDescent="0.25">
      <c r="A72" s="1" t="s">
        <v>328</v>
      </c>
      <c r="B72" s="2" t="s">
        <v>249</v>
      </c>
      <c r="C72" s="2" t="s">
        <v>329</v>
      </c>
      <c r="D72" s="2" t="s">
        <v>297</v>
      </c>
    </row>
    <row r="73" spans="1:4" x14ac:dyDescent="0.25">
      <c r="A73" s="1" t="s">
        <v>330</v>
      </c>
      <c r="B73" s="2" t="s">
        <v>42</v>
      </c>
      <c r="C73" s="2" t="s">
        <v>331</v>
      </c>
      <c r="D73" s="2" t="s">
        <v>297</v>
      </c>
    </row>
    <row r="74" spans="1:4" x14ac:dyDescent="0.25">
      <c r="A74" s="1" t="s">
        <v>332</v>
      </c>
      <c r="B74" s="2" t="s">
        <v>249</v>
      </c>
      <c r="C74" s="2" t="s">
        <v>333</v>
      </c>
      <c r="D74" s="2" t="s">
        <v>297</v>
      </c>
    </row>
    <row r="75" spans="1:4" x14ac:dyDescent="0.25">
      <c r="A75" s="1" t="s">
        <v>334</v>
      </c>
      <c r="B75" s="2" t="s">
        <v>88</v>
      </c>
      <c r="C75" s="2" t="s">
        <v>335</v>
      </c>
      <c r="D75" s="2" t="s">
        <v>297</v>
      </c>
    </row>
    <row r="76" spans="1:4" x14ac:dyDescent="0.25">
      <c r="A76" s="1" t="s">
        <v>336</v>
      </c>
      <c r="B76" s="2" t="s">
        <v>20</v>
      </c>
      <c r="C76" s="2" t="s">
        <v>337</v>
      </c>
      <c r="D76" s="2" t="s">
        <v>338</v>
      </c>
    </row>
    <row r="77" spans="1:4" x14ac:dyDescent="0.25">
      <c r="A77" s="1" t="s">
        <v>339</v>
      </c>
      <c r="B77" s="2" t="s">
        <v>64</v>
      </c>
      <c r="C77" s="2" t="s">
        <v>340</v>
      </c>
      <c r="D77" s="2" t="s">
        <v>341</v>
      </c>
    </row>
    <row r="78" spans="1:4" x14ac:dyDescent="0.25">
      <c r="A78" s="1" t="s">
        <v>342</v>
      </c>
      <c r="B78" s="2" t="s">
        <v>56</v>
      </c>
      <c r="C78" s="2" t="s">
        <v>343</v>
      </c>
      <c r="D78" s="2" t="s">
        <v>341</v>
      </c>
    </row>
    <row r="79" spans="1:4" x14ac:dyDescent="0.25">
      <c r="A79" s="1" t="s">
        <v>344</v>
      </c>
      <c r="B79" s="2" t="s">
        <v>64</v>
      </c>
      <c r="C79" s="2" t="s">
        <v>345</v>
      </c>
      <c r="D79" s="2" t="s">
        <v>341</v>
      </c>
    </row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workbookViewId="0">
      <selection activeCell="G10" sqref="G10"/>
    </sheetView>
  </sheetViews>
  <sheetFormatPr baseColWidth="10" defaultRowHeight="15" x14ac:dyDescent="0.25"/>
  <cols>
    <col min="1" max="1" width="33" style="8" bestFit="1" customWidth="1"/>
    <col min="2" max="2" width="30.85546875" style="8" bestFit="1" customWidth="1"/>
    <col min="3" max="3" width="32.28515625" style="8" bestFit="1" customWidth="1"/>
    <col min="4" max="4" width="20.85546875" style="8" bestFit="1" customWidth="1"/>
  </cols>
  <sheetData>
    <row r="1" spans="1:4" s="23" customFormat="1" ht="23.25" x14ac:dyDescent="0.35">
      <c r="A1" s="21" t="s">
        <v>347</v>
      </c>
      <c r="B1" s="21"/>
      <c r="C1" s="21"/>
      <c r="D1" s="21"/>
    </row>
    <row r="2" spans="1:4" x14ac:dyDescent="0.25">
      <c r="A2"/>
      <c r="B2"/>
      <c r="C2"/>
      <c r="D2"/>
    </row>
    <row r="3" spans="1:4" s="11" customFormat="1" x14ac:dyDescent="0.25">
      <c r="A3" s="20" t="s">
        <v>189</v>
      </c>
      <c r="B3" s="20" t="s">
        <v>190</v>
      </c>
      <c r="C3" s="20" t="s">
        <v>191</v>
      </c>
      <c r="D3" s="20" t="s">
        <v>192</v>
      </c>
    </row>
    <row r="4" spans="1:4" x14ac:dyDescent="0.25">
      <c r="A4" s="6" t="s">
        <v>348</v>
      </c>
      <c r="B4" s="7" t="s">
        <v>175</v>
      </c>
      <c r="C4" s="7" t="s">
        <v>92</v>
      </c>
      <c r="D4" s="7" t="s">
        <v>349</v>
      </c>
    </row>
    <row r="5" spans="1:4" ht="30" x14ac:dyDescent="0.25">
      <c r="A5" s="12" t="s">
        <v>350</v>
      </c>
      <c r="B5" s="7" t="s">
        <v>200</v>
      </c>
      <c r="C5" s="7" t="s">
        <v>351</v>
      </c>
      <c r="D5" s="15" t="s">
        <v>349</v>
      </c>
    </row>
    <row r="6" spans="1:4" ht="30" x14ac:dyDescent="0.25">
      <c r="A6" s="14"/>
      <c r="B6" s="7" t="s">
        <v>42</v>
      </c>
      <c r="C6" s="7" t="s">
        <v>352</v>
      </c>
      <c r="D6" s="17"/>
    </row>
    <row r="7" spans="1:4" x14ac:dyDescent="0.25">
      <c r="A7" s="6" t="s">
        <v>353</v>
      </c>
      <c r="B7" s="7" t="s">
        <v>300</v>
      </c>
      <c r="C7" s="7" t="s">
        <v>354</v>
      </c>
      <c r="D7" s="7" t="s">
        <v>349</v>
      </c>
    </row>
    <row r="8" spans="1:4" x14ac:dyDescent="0.25">
      <c r="A8" s="6" t="s">
        <v>355</v>
      </c>
      <c r="B8" s="7" t="s">
        <v>175</v>
      </c>
      <c r="C8" s="7" t="s">
        <v>356</v>
      </c>
      <c r="D8" s="7" t="s">
        <v>349</v>
      </c>
    </row>
    <row r="9" spans="1:4" x14ac:dyDescent="0.25">
      <c r="A9" s="6" t="s">
        <v>74</v>
      </c>
      <c r="B9" s="7" t="s">
        <v>6</v>
      </c>
      <c r="C9" s="7" t="s">
        <v>298</v>
      </c>
      <c r="D9" s="7" t="s">
        <v>297</v>
      </c>
    </row>
    <row r="10" spans="1:4" ht="45" x14ac:dyDescent="0.25">
      <c r="A10" s="6" t="s">
        <v>299</v>
      </c>
      <c r="B10" s="7" t="s">
        <v>300</v>
      </c>
      <c r="C10" s="7" t="s">
        <v>301</v>
      </c>
      <c r="D10" s="7" t="s">
        <v>297</v>
      </c>
    </row>
    <row r="11" spans="1:4" x14ac:dyDescent="0.25">
      <c r="A11" s="6" t="s">
        <v>302</v>
      </c>
      <c r="B11" s="7" t="s">
        <v>6</v>
      </c>
      <c r="C11" s="7" t="s">
        <v>303</v>
      </c>
      <c r="D11" s="7" t="s">
        <v>297</v>
      </c>
    </row>
    <row r="12" spans="1:4" ht="45" x14ac:dyDescent="0.25">
      <c r="A12" s="6" t="s">
        <v>304</v>
      </c>
      <c r="B12" s="7" t="s">
        <v>167</v>
      </c>
      <c r="C12" s="7" t="s">
        <v>305</v>
      </c>
      <c r="D12" s="7" t="s">
        <v>297</v>
      </c>
    </row>
    <row r="13" spans="1:4" ht="30" x14ac:dyDescent="0.25">
      <c r="A13" s="6" t="s">
        <v>306</v>
      </c>
      <c r="B13" s="7" t="s">
        <v>88</v>
      </c>
      <c r="C13" s="7" t="s">
        <v>307</v>
      </c>
      <c r="D13" s="7" t="s">
        <v>297</v>
      </c>
    </row>
    <row r="14" spans="1:4" ht="30" x14ac:dyDescent="0.25">
      <c r="A14" s="6" t="s">
        <v>308</v>
      </c>
      <c r="B14" s="7" t="s">
        <v>42</v>
      </c>
      <c r="C14" s="7" t="s">
        <v>309</v>
      </c>
      <c r="D14" s="7" t="s">
        <v>297</v>
      </c>
    </row>
    <row r="15" spans="1:4" ht="75" x14ac:dyDescent="0.25">
      <c r="A15" s="6" t="s">
        <v>311</v>
      </c>
      <c r="B15" s="7" t="s">
        <v>171</v>
      </c>
      <c r="C15" s="7" t="s">
        <v>312</v>
      </c>
      <c r="D15" s="7" t="s">
        <v>297</v>
      </c>
    </row>
    <row r="16" spans="1:4" ht="30" x14ac:dyDescent="0.25">
      <c r="A16" s="6" t="s">
        <v>317</v>
      </c>
      <c r="B16" s="7" t="s">
        <v>82</v>
      </c>
      <c r="C16" s="7" t="s">
        <v>318</v>
      </c>
      <c r="D16" s="7" t="s">
        <v>297</v>
      </c>
    </row>
    <row r="17" spans="1:4" x14ac:dyDescent="0.25">
      <c r="A17" s="6" t="s">
        <v>319</v>
      </c>
      <c r="B17" s="7" t="s">
        <v>16</v>
      </c>
      <c r="C17" s="7" t="s">
        <v>320</v>
      </c>
      <c r="D17" s="7" t="s">
        <v>297</v>
      </c>
    </row>
    <row r="18" spans="1:4" ht="75" x14ac:dyDescent="0.25">
      <c r="A18" s="6" t="s">
        <v>321</v>
      </c>
      <c r="B18" s="7" t="s">
        <v>88</v>
      </c>
      <c r="C18" s="7" t="s">
        <v>322</v>
      </c>
      <c r="D18" s="7" t="s">
        <v>297</v>
      </c>
    </row>
    <row r="19" spans="1:4" ht="45" x14ac:dyDescent="0.25">
      <c r="A19" s="6" t="s">
        <v>323</v>
      </c>
      <c r="B19" s="7" t="s">
        <v>64</v>
      </c>
      <c r="C19" s="7" t="s">
        <v>324</v>
      </c>
      <c r="D19" s="7" t="s">
        <v>297</v>
      </c>
    </row>
    <row r="20" spans="1:4" x14ac:dyDescent="0.25">
      <c r="A20" s="12" t="s">
        <v>325</v>
      </c>
      <c r="B20" s="7" t="s">
        <v>300</v>
      </c>
      <c r="C20" s="7" t="s">
        <v>326</v>
      </c>
      <c r="D20" s="15" t="s">
        <v>297</v>
      </c>
    </row>
    <row r="21" spans="1:4" x14ac:dyDescent="0.25">
      <c r="A21" s="14"/>
      <c r="B21" s="7" t="s">
        <v>151</v>
      </c>
      <c r="C21" s="7" t="s">
        <v>327</v>
      </c>
      <c r="D21" s="17"/>
    </row>
    <row r="22" spans="1:4" ht="45" x14ac:dyDescent="0.25">
      <c r="A22" s="6" t="s">
        <v>330</v>
      </c>
      <c r="B22" s="7" t="s">
        <v>42</v>
      </c>
      <c r="C22" s="7" t="s">
        <v>331</v>
      </c>
      <c r="D22" s="7" t="s">
        <v>297</v>
      </c>
    </row>
    <row r="23" spans="1:4" x14ac:dyDescent="0.25">
      <c r="A23" s="6" t="s">
        <v>332</v>
      </c>
      <c r="B23" s="7" t="s">
        <v>249</v>
      </c>
      <c r="C23" s="7" t="s">
        <v>333</v>
      </c>
      <c r="D23" s="7" t="s">
        <v>297</v>
      </c>
    </row>
    <row r="24" spans="1:4" ht="24.75" customHeight="1" x14ac:dyDescent="0.25">
      <c r="A24" s="12" t="s">
        <v>9</v>
      </c>
      <c r="B24" s="7" t="s">
        <v>16</v>
      </c>
      <c r="C24" s="7" t="s">
        <v>357</v>
      </c>
      <c r="D24" s="15" t="s">
        <v>358</v>
      </c>
    </row>
    <row r="25" spans="1:4" ht="120" x14ac:dyDescent="0.25">
      <c r="A25" s="13"/>
      <c r="B25" s="7" t="s">
        <v>11</v>
      </c>
      <c r="C25" s="7" t="s">
        <v>359</v>
      </c>
      <c r="D25" s="16"/>
    </row>
    <row r="26" spans="1:4" x14ac:dyDescent="0.25">
      <c r="A26" s="13"/>
      <c r="B26" s="7" t="s">
        <v>114</v>
      </c>
      <c r="C26" s="7" t="s">
        <v>360</v>
      </c>
      <c r="D26" s="16"/>
    </row>
    <row r="27" spans="1:4" ht="30" x14ac:dyDescent="0.25">
      <c r="A27" s="13"/>
      <c r="B27" s="7" t="s">
        <v>110</v>
      </c>
      <c r="C27" s="7" t="s">
        <v>361</v>
      </c>
      <c r="D27" s="16"/>
    </row>
    <row r="28" spans="1:4" x14ac:dyDescent="0.25">
      <c r="A28" s="14"/>
      <c r="B28" s="7" t="s">
        <v>88</v>
      </c>
      <c r="C28" s="7" t="s">
        <v>362</v>
      </c>
      <c r="D28" s="17"/>
    </row>
    <row r="29" spans="1:4" ht="30" x14ac:dyDescent="0.25">
      <c r="A29" s="6" t="s">
        <v>30</v>
      </c>
      <c r="B29" s="7" t="s">
        <v>16</v>
      </c>
      <c r="C29" s="7" t="s">
        <v>363</v>
      </c>
      <c r="D29" s="7" t="s">
        <v>358</v>
      </c>
    </row>
    <row r="30" spans="1:4" ht="75" x14ac:dyDescent="0.25">
      <c r="A30" s="6"/>
      <c r="B30" s="7" t="s">
        <v>74</v>
      </c>
      <c r="C30" s="7" t="s">
        <v>364</v>
      </c>
      <c r="D30" s="7"/>
    </row>
    <row r="31" spans="1:4" ht="90" x14ac:dyDescent="0.25">
      <c r="A31" s="6" t="s">
        <v>54</v>
      </c>
      <c r="B31" s="7" t="s">
        <v>56</v>
      </c>
      <c r="C31" s="7" t="s">
        <v>365</v>
      </c>
      <c r="D31" s="7" t="s">
        <v>358</v>
      </c>
    </row>
    <row r="32" spans="1:4" ht="153" customHeight="1" x14ac:dyDescent="0.25">
      <c r="A32" s="6" t="s">
        <v>59</v>
      </c>
      <c r="B32" s="7" t="s">
        <v>56</v>
      </c>
      <c r="C32" s="7" t="s">
        <v>366</v>
      </c>
      <c r="D32" s="7" t="s">
        <v>358</v>
      </c>
    </row>
    <row r="33" spans="1:4" ht="240" x14ac:dyDescent="0.25">
      <c r="A33" s="6" t="s">
        <v>62</v>
      </c>
      <c r="B33" s="7" t="s">
        <v>64</v>
      </c>
      <c r="C33" s="7" t="s">
        <v>367</v>
      </c>
      <c r="D33" s="7" t="s">
        <v>358</v>
      </c>
    </row>
    <row r="34" spans="1:4" x14ac:dyDescent="0.25">
      <c r="A34" s="6" t="s">
        <v>368</v>
      </c>
      <c r="B34" s="7" t="s">
        <v>16</v>
      </c>
      <c r="C34" s="7" t="s">
        <v>369</v>
      </c>
      <c r="D34" s="7" t="s">
        <v>358</v>
      </c>
    </row>
    <row r="35" spans="1:4" ht="45" x14ac:dyDescent="0.25">
      <c r="A35" s="6" t="s">
        <v>76</v>
      </c>
      <c r="B35" s="7" t="s">
        <v>78</v>
      </c>
      <c r="C35" s="7" t="s">
        <v>370</v>
      </c>
      <c r="D35" s="7" t="s">
        <v>358</v>
      </c>
    </row>
    <row r="36" spans="1:4" ht="30" x14ac:dyDescent="0.25">
      <c r="A36" s="6" t="s">
        <v>103</v>
      </c>
      <c r="B36" s="7" t="s">
        <v>16</v>
      </c>
      <c r="C36" s="7" t="s">
        <v>371</v>
      </c>
      <c r="D36" s="7" t="s">
        <v>358</v>
      </c>
    </row>
    <row r="37" spans="1:4" ht="45" x14ac:dyDescent="0.25">
      <c r="A37" s="6" t="s">
        <v>372</v>
      </c>
      <c r="B37" s="7" t="s">
        <v>16</v>
      </c>
      <c r="C37" s="7" t="s">
        <v>373</v>
      </c>
      <c r="D37" s="7" t="s">
        <v>358</v>
      </c>
    </row>
    <row r="38" spans="1:4" ht="45" x14ac:dyDescent="0.25">
      <c r="A38" s="6" t="s">
        <v>374</v>
      </c>
      <c r="B38" s="7" t="s">
        <v>16</v>
      </c>
      <c r="C38" s="7" t="s">
        <v>375</v>
      </c>
      <c r="D38" s="7" t="s">
        <v>358</v>
      </c>
    </row>
    <row r="39" spans="1:4" ht="75" x14ac:dyDescent="0.25">
      <c r="A39" s="12" t="s">
        <v>112</v>
      </c>
      <c r="B39" s="7" t="s">
        <v>114</v>
      </c>
      <c r="C39" s="7" t="s">
        <v>376</v>
      </c>
      <c r="D39" s="15" t="s">
        <v>358</v>
      </c>
    </row>
    <row r="40" spans="1:4" x14ac:dyDescent="0.25">
      <c r="A40" s="14"/>
      <c r="B40" s="7" t="s">
        <v>6</v>
      </c>
      <c r="C40" s="7" t="s">
        <v>377</v>
      </c>
      <c r="D40" s="17"/>
    </row>
    <row r="41" spans="1:4" ht="60" x14ac:dyDescent="0.25">
      <c r="A41" s="6" t="s">
        <v>378</v>
      </c>
      <c r="B41" s="7" t="s">
        <v>16</v>
      </c>
      <c r="C41" s="7" t="s">
        <v>379</v>
      </c>
      <c r="D41" s="7" t="s">
        <v>358</v>
      </c>
    </row>
    <row r="42" spans="1:4" x14ac:dyDescent="0.25">
      <c r="A42" s="6" t="s">
        <v>380</v>
      </c>
      <c r="B42" s="7" t="s">
        <v>16</v>
      </c>
      <c r="C42" s="7" t="s">
        <v>381</v>
      </c>
      <c r="D42" s="7" t="s">
        <v>358</v>
      </c>
    </row>
    <row r="43" spans="1:4" ht="45" x14ac:dyDescent="0.25">
      <c r="A43" s="6" t="s">
        <v>382</v>
      </c>
      <c r="B43" s="7" t="s">
        <v>16</v>
      </c>
      <c r="C43" s="7" t="s">
        <v>383</v>
      </c>
      <c r="D43" s="7" t="s">
        <v>358</v>
      </c>
    </row>
    <row r="44" spans="1:4" ht="30" x14ac:dyDescent="0.25">
      <c r="A44" s="6" t="s">
        <v>358</v>
      </c>
      <c r="B44" s="7" t="s">
        <v>92</v>
      </c>
      <c r="C44" s="7" t="s">
        <v>384</v>
      </c>
      <c r="D44" s="7" t="s">
        <v>358</v>
      </c>
    </row>
    <row r="45" spans="1:4" ht="45" x14ac:dyDescent="0.25">
      <c r="A45" s="6" t="s">
        <v>385</v>
      </c>
      <c r="B45" s="7" t="s">
        <v>16</v>
      </c>
      <c r="C45" s="7" t="s">
        <v>386</v>
      </c>
      <c r="D45" s="7" t="s">
        <v>358</v>
      </c>
    </row>
    <row r="46" spans="1:4" x14ac:dyDescent="0.25">
      <c r="A46" s="6" t="s">
        <v>387</v>
      </c>
      <c r="B46" s="7" t="s">
        <v>239</v>
      </c>
      <c r="C46" s="7" t="s">
        <v>388</v>
      </c>
      <c r="D46" s="7" t="s">
        <v>358</v>
      </c>
    </row>
    <row r="47" spans="1:4" ht="45" x14ac:dyDescent="0.25">
      <c r="A47" s="6" t="s">
        <v>389</v>
      </c>
      <c r="B47" s="7" t="s">
        <v>16</v>
      </c>
      <c r="C47" s="7" t="s">
        <v>207</v>
      </c>
      <c r="D47" s="7" t="s">
        <v>358</v>
      </c>
    </row>
    <row r="48" spans="1:4" ht="30" x14ac:dyDescent="0.25">
      <c r="A48" s="6" t="s">
        <v>137</v>
      </c>
      <c r="B48" s="7" t="s">
        <v>42</v>
      </c>
      <c r="C48" s="7" t="s">
        <v>390</v>
      </c>
      <c r="D48" s="7" t="s">
        <v>358</v>
      </c>
    </row>
    <row r="49" spans="1:4" ht="30" x14ac:dyDescent="0.25">
      <c r="A49" s="6" t="s">
        <v>143</v>
      </c>
      <c r="B49" s="7" t="s">
        <v>64</v>
      </c>
      <c r="C49" s="7" t="s">
        <v>391</v>
      </c>
      <c r="D49" s="7" t="s">
        <v>358</v>
      </c>
    </row>
    <row r="50" spans="1:4" x14ac:dyDescent="0.25">
      <c r="A50" s="12" t="s">
        <v>392</v>
      </c>
      <c r="B50" s="7" t="s">
        <v>300</v>
      </c>
      <c r="C50" s="7" t="s">
        <v>300</v>
      </c>
      <c r="D50" s="15" t="s">
        <v>358</v>
      </c>
    </row>
    <row r="51" spans="1:4" x14ac:dyDescent="0.25">
      <c r="A51" s="13"/>
      <c r="B51" s="7" t="s">
        <v>64</v>
      </c>
      <c r="C51" s="7" t="s">
        <v>393</v>
      </c>
      <c r="D51" s="16"/>
    </row>
    <row r="52" spans="1:4" ht="105" x14ac:dyDescent="0.25">
      <c r="A52" s="13"/>
      <c r="B52" s="7" t="s">
        <v>151</v>
      </c>
      <c r="C52" s="7" t="s">
        <v>394</v>
      </c>
      <c r="D52" s="16"/>
    </row>
    <row r="53" spans="1:4" x14ac:dyDescent="0.25">
      <c r="A53" s="14"/>
      <c r="B53" s="7" t="s">
        <v>42</v>
      </c>
      <c r="C53" s="7" t="s">
        <v>395</v>
      </c>
      <c r="D53" s="17"/>
    </row>
    <row r="54" spans="1:4" ht="45" x14ac:dyDescent="0.25">
      <c r="A54" s="6" t="s">
        <v>396</v>
      </c>
      <c r="B54" s="7" t="s">
        <v>16</v>
      </c>
      <c r="C54" s="7" t="s">
        <v>397</v>
      </c>
      <c r="D54" s="7" t="s">
        <v>358</v>
      </c>
    </row>
    <row r="55" spans="1:4" x14ac:dyDescent="0.25">
      <c r="A55" s="6" t="s">
        <v>398</v>
      </c>
      <c r="B55" s="7" t="s">
        <v>16</v>
      </c>
      <c r="C55" s="7" t="s">
        <v>399</v>
      </c>
      <c r="D55" s="7" t="s">
        <v>358</v>
      </c>
    </row>
    <row r="56" spans="1:4" x14ac:dyDescent="0.25">
      <c r="A56" s="6" t="s">
        <v>400</v>
      </c>
      <c r="B56" s="7" t="s">
        <v>16</v>
      </c>
      <c r="C56" s="7" t="s">
        <v>343</v>
      </c>
      <c r="D56" s="7" t="s">
        <v>358</v>
      </c>
    </row>
    <row r="57" spans="1:4" x14ac:dyDescent="0.25">
      <c r="A57" s="6" t="s">
        <v>401</v>
      </c>
      <c r="B57" s="7" t="s">
        <v>16</v>
      </c>
      <c r="C57" s="7" t="s">
        <v>402</v>
      </c>
      <c r="D57" s="7" t="s">
        <v>358</v>
      </c>
    </row>
    <row r="58" spans="1:4" ht="45" x14ac:dyDescent="0.25">
      <c r="A58" s="6" t="s">
        <v>403</v>
      </c>
      <c r="B58" s="7" t="s">
        <v>16</v>
      </c>
      <c r="C58" s="7" t="s">
        <v>404</v>
      </c>
      <c r="D58" s="7" t="s">
        <v>358</v>
      </c>
    </row>
    <row r="59" spans="1:4" ht="30" x14ac:dyDescent="0.25">
      <c r="A59" s="6" t="s">
        <v>405</v>
      </c>
      <c r="B59" s="7" t="s">
        <v>16</v>
      </c>
      <c r="C59" s="7" t="s">
        <v>406</v>
      </c>
      <c r="D59" s="7" t="s">
        <v>358</v>
      </c>
    </row>
    <row r="60" spans="1:4" x14ac:dyDescent="0.25">
      <c r="A60" s="6" t="s">
        <v>407</v>
      </c>
      <c r="B60" s="7" t="s">
        <v>64</v>
      </c>
      <c r="C60" s="7" t="s">
        <v>408</v>
      </c>
      <c r="D60" s="7" t="s">
        <v>358</v>
      </c>
    </row>
    <row r="61" spans="1:4" ht="60" x14ac:dyDescent="0.25">
      <c r="A61" s="6" t="s">
        <v>409</v>
      </c>
      <c r="B61" s="7" t="s">
        <v>56</v>
      </c>
      <c r="C61" s="7" t="s">
        <v>410</v>
      </c>
      <c r="D61" s="7" t="s">
        <v>358</v>
      </c>
    </row>
    <row r="62" spans="1:4" ht="45" x14ac:dyDescent="0.25">
      <c r="A62" s="6" t="s">
        <v>411</v>
      </c>
      <c r="B62" s="7" t="s">
        <v>412</v>
      </c>
      <c r="C62" s="7" t="s">
        <v>413</v>
      </c>
      <c r="D62" s="7" t="s">
        <v>358</v>
      </c>
    </row>
    <row r="63" spans="1:4" x14ac:dyDescent="0.25">
      <c r="A63" s="6" t="s">
        <v>414</v>
      </c>
      <c r="B63" s="7" t="s">
        <v>16</v>
      </c>
      <c r="C63" s="7" t="s">
        <v>415</v>
      </c>
      <c r="D63" s="7" t="s">
        <v>358</v>
      </c>
    </row>
    <row r="64" spans="1:4" ht="60" x14ac:dyDescent="0.25">
      <c r="A64" s="6" t="s">
        <v>416</v>
      </c>
      <c r="B64" s="7" t="s">
        <v>219</v>
      </c>
      <c r="C64" s="7" t="s">
        <v>417</v>
      </c>
      <c r="D64" s="7" t="s">
        <v>358</v>
      </c>
    </row>
    <row r="65" spans="1:4" ht="45" x14ac:dyDescent="0.25">
      <c r="A65" s="6" t="s">
        <v>418</v>
      </c>
      <c r="B65" s="7" t="s">
        <v>16</v>
      </c>
      <c r="C65" s="7" t="s">
        <v>419</v>
      </c>
      <c r="D65" s="7" t="s">
        <v>358</v>
      </c>
    </row>
    <row r="66" spans="1:4" ht="45" x14ac:dyDescent="0.25">
      <c r="A66" s="6" t="s">
        <v>420</v>
      </c>
      <c r="B66" s="7" t="s">
        <v>16</v>
      </c>
      <c r="C66" s="7" t="s">
        <v>421</v>
      </c>
      <c r="D66" s="7" t="s">
        <v>358</v>
      </c>
    </row>
    <row r="67" spans="1:4" ht="30" x14ac:dyDescent="0.25">
      <c r="A67" s="6" t="s">
        <v>422</v>
      </c>
      <c r="B67" s="7" t="s">
        <v>16</v>
      </c>
      <c r="C67" s="7" t="s">
        <v>423</v>
      </c>
      <c r="D67" s="7" t="s">
        <v>358</v>
      </c>
    </row>
    <row r="68" spans="1:4" x14ac:dyDescent="0.25">
      <c r="A68" s="6" t="s">
        <v>424</v>
      </c>
      <c r="B68" s="7" t="s">
        <v>16</v>
      </c>
      <c r="C68" s="7" t="s">
        <v>425</v>
      </c>
      <c r="D68" s="7" t="s">
        <v>358</v>
      </c>
    </row>
    <row r="69" spans="1:4" ht="45" x14ac:dyDescent="0.25">
      <c r="A69" s="6" t="s">
        <v>426</v>
      </c>
      <c r="B69" s="7" t="s">
        <v>49</v>
      </c>
      <c r="C69" s="7" t="s">
        <v>427</v>
      </c>
      <c r="D69" s="7" t="s">
        <v>358</v>
      </c>
    </row>
    <row r="70" spans="1:4" ht="45" x14ac:dyDescent="0.25">
      <c r="A70" s="6" t="s">
        <v>428</v>
      </c>
      <c r="B70" s="7" t="s">
        <v>249</v>
      </c>
      <c r="C70" s="7" t="s">
        <v>429</v>
      </c>
      <c r="D70" s="7" t="s">
        <v>358</v>
      </c>
    </row>
    <row r="71" spans="1:4" ht="30" x14ac:dyDescent="0.25">
      <c r="A71" s="6" t="s">
        <v>430</v>
      </c>
      <c r="B71" s="7" t="s">
        <v>431</v>
      </c>
      <c r="C71" s="7" t="s">
        <v>432</v>
      </c>
      <c r="D71" s="7" t="s">
        <v>358</v>
      </c>
    </row>
    <row r="72" spans="1:4" ht="45" x14ac:dyDescent="0.25">
      <c r="A72" s="6" t="s">
        <v>433</v>
      </c>
      <c r="B72" s="7" t="s">
        <v>16</v>
      </c>
      <c r="C72" s="7" t="s">
        <v>434</v>
      </c>
      <c r="D72" s="7" t="s">
        <v>358</v>
      </c>
    </row>
    <row r="73" spans="1:4" x14ac:dyDescent="0.25">
      <c r="A73" s="6" t="s">
        <v>435</v>
      </c>
      <c r="B73" s="7" t="s">
        <v>16</v>
      </c>
      <c r="C73" s="7" t="s">
        <v>436</v>
      </c>
      <c r="D73" s="7" t="s">
        <v>358</v>
      </c>
    </row>
    <row r="74" spans="1:4" x14ac:dyDescent="0.25">
      <c r="A74" s="6" t="s">
        <v>437</v>
      </c>
      <c r="B74" s="7" t="s">
        <v>20</v>
      </c>
      <c r="C74" s="7" t="s">
        <v>438</v>
      </c>
      <c r="D74" s="7" t="s">
        <v>358</v>
      </c>
    </row>
    <row r="75" spans="1:4" ht="30" x14ac:dyDescent="0.25">
      <c r="A75" s="6" t="s">
        <v>439</v>
      </c>
      <c r="B75" s="7" t="s">
        <v>16</v>
      </c>
      <c r="C75" s="7" t="s">
        <v>440</v>
      </c>
      <c r="D75" s="7" t="s">
        <v>358</v>
      </c>
    </row>
    <row r="76" spans="1:4" ht="45" x14ac:dyDescent="0.25">
      <c r="A76" s="6" t="s">
        <v>441</v>
      </c>
      <c r="B76" s="7" t="s">
        <v>16</v>
      </c>
      <c r="C76" s="7" t="s">
        <v>442</v>
      </c>
      <c r="D76" s="7" t="s">
        <v>358</v>
      </c>
    </row>
  </sheetData>
  <mergeCells count="11">
    <mergeCell ref="A1:D1"/>
    <mergeCell ref="A5:A6"/>
    <mergeCell ref="D5:D6"/>
    <mergeCell ref="A24:A28"/>
    <mergeCell ref="A50:A53"/>
    <mergeCell ref="D50:D53"/>
    <mergeCell ref="D39:D40"/>
    <mergeCell ref="A39:A40"/>
    <mergeCell ref="A20:A21"/>
    <mergeCell ref="D20:D21"/>
    <mergeCell ref="D24:D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workbookViewId="0">
      <selection sqref="A1:L1"/>
    </sheetView>
  </sheetViews>
  <sheetFormatPr baseColWidth="10" defaultRowHeight="15" x14ac:dyDescent="0.25"/>
  <cols>
    <col min="1" max="1" width="21.7109375" customWidth="1"/>
    <col min="2" max="2" width="76.28515625" bestFit="1" customWidth="1"/>
    <col min="3" max="3" width="33.42578125" customWidth="1"/>
    <col min="4" max="4" width="86" bestFit="1" customWidth="1"/>
    <col min="5" max="5" width="32.140625" customWidth="1"/>
    <col min="6" max="6" width="32.5703125" customWidth="1"/>
    <col min="7" max="7" width="24.7109375" bestFit="1" customWidth="1"/>
    <col min="8" max="8" width="23.28515625" bestFit="1" customWidth="1"/>
    <col min="9" max="9" width="22.85546875" customWidth="1"/>
    <col min="10" max="10" width="24.5703125" customWidth="1"/>
    <col min="11" max="11" width="38.7109375" customWidth="1"/>
    <col min="12" max="12" width="14.140625" customWidth="1"/>
  </cols>
  <sheetData>
    <row r="1" spans="1:12" s="23" customFormat="1" ht="23.25" x14ac:dyDescent="0.35">
      <c r="A1" s="21" t="s">
        <v>459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3" spans="1:12" ht="45" x14ac:dyDescent="0.25">
      <c r="A3" s="18" t="s">
        <v>451</v>
      </c>
      <c r="B3" s="19" t="s">
        <v>0</v>
      </c>
      <c r="C3" s="19" t="s">
        <v>452</v>
      </c>
      <c r="D3" s="19" t="s">
        <v>453</v>
      </c>
      <c r="E3" s="19" t="s">
        <v>454</v>
      </c>
      <c r="F3" s="19" t="s">
        <v>455</v>
      </c>
      <c r="G3" s="19" t="s">
        <v>456</v>
      </c>
      <c r="H3" s="19" t="s">
        <v>1</v>
      </c>
      <c r="I3" s="19" t="s">
        <v>457</v>
      </c>
      <c r="J3" s="19" t="s">
        <v>458</v>
      </c>
      <c r="K3" s="19" t="s">
        <v>2</v>
      </c>
      <c r="L3" s="19" t="s">
        <v>3</v>
      </c>
    </row>
    <row r="4" spans="1:12" x14ac:dyDescent="0.25">
      <c r="A4" s="1">
        <v>165</v>
      </c>
      <c r="B4" s="2" t="s">
        <v>4</v>
      </c>
      <c r="C4" s="2">
        <v>1868</v>
      </c>
      <c r="D4" s="2" t="s">
        <v>5</v>
      </c>
      <c r="E4" s="2" t="s">
        <v>6</v>
      </c>
      <c r="F4" s="2" t="s">
        <v>7</v>
      </c>
      <c r="G4" s="3">
        <v>260191.06</v>
      </c>
      <c r="H4" s="9">
        <v>50891</v>
      </c>
      <c r="I4" s="2">
        <f>VLOOKUP(A4,[1]Hoja3!$I$2:$J$235,2,FALSE)</f>
        <v>26</v>
      </c>
      <c r="J4" s="4">
        <v>40299</v>
      </c>
      <c r="K4" s="2" t="s">
        <v>8</v>
      </c>
      <c r="L4" s="2">
        <v>29</v>
      </c>
    </row>
    <row r="5" spans="1:12" x14ac:dyDescent="0.25">
      <c r="A5" s="1">
        <v>185</v>
      </c>
      <c r="B5" s="2" t="s">
        <v>9</v>
      </c>
      <c r="C5" s="2">
        <v>626</v>
      </c>
      <c r="D5" s="2" t="s">
        <v>10</v>
      </c>
      <c r="E5" s="2" t="s">
        <v>11</v>
      </c>
      <c r="F5" s="2" t="s">
        <v>12</v>
      </c>
      <c r="G5" s="3">
        <v>171629.16</v>
      </c>
      <c r="H5" s="9">
        <v>47727</v>
      </c>
      <c r="I5" s="2">
        <f>VLOOKUP(A5,[1]Hoja3!$I$2:$J$235,2,FALSE)</f>
        <v>25</v>
      </c>
      <c r="J5" s="4">
        <v>36423</v>
      </c>
      <c r="K5" s="2" t="s">
        <v>13</v>
      </c>
      <c r="L5" s="2">
        <v>1</v>
      </c>
    </row>
    <row r="6" spans="1:12" x14ac:dyDescent="0.25">
      <c r="A6" s="1">
        <v>207</v>
      </c>
      <c r="B6" s="2" t="s">
        <v>14</v>
      </c>
      <c r="C6" s="2">
        <v>111</v>
      </c>
      <c r="D6" s="2" t="s">
        <v>15</v>
      </c>
      <c r="E6" s="2" t="s">
        <v>16</v>
      </c>
      <c r="F6" s="2" t="s">
        <v>17</v>
      </c>
      <c r="G6" s="3">
        <v>854421.6599999998</v>
      </c>
      <c r="H6" s="9">
        <v>42657</v>
      </c>
      <c r="I6" s="2">
        <f>VLOOKUP(A6,[1]Hoja3!$I$2:$J$235,2,FALSE)</f>
        <v>31</v>
      </c>
      <c r="J6" s="4">
        <v>37440</v>
      </c>
      <c r="K6" s="2" t="s">
        <v>8</v>
      </c>
      <c r="L6" s="2">
        <v>13</v>
      </c>
    </row>
    <row r="7" spans="1:12" x14ac:dyDescent="0.25">
      <c r="A7" s="1">
        <v>328</v>
      </c>
      <c r="B7" s="2" t="s">
        <v>18</v>
      </c>
      <c r="C7" s="2">
        <v>716</v>
      </c>
      <c r="D7" s="2" t="s">
        <v>19</v>
      </c>
      <c r="E7" s="2" t="s">
        <v>20</v>
      </c>
      <c r="F7" s="2" t="s">
        <v>21</v>
      </c>
      <c r="G7" s="3">
        <v>19733.029999999995</v>
      </c>
      <c r="H7" s="9">
        <v>43160</v>
      </c>
      <c r="I7" s="2">
        <f>VLOOKUP(A7,[1]Hoja3!$I$2:$J$235,2,FALSE)</f>
        <v>5</v>
      </c>
      <c r="J7" s="4">
        <v>35195</v>
      </c>
      <c r="K7" s="2" t="s">
        <v>13</v>
      </c>
      <c r="L7" s="2">
        <v>10</v>
      </c>
    </row>
    <row r="8" spans="1:12" x14ac:dyDescent="0.25">
      <c r="A8" s="1">
        <v>349</v>
      </c>
      <c r="B8" s="2" t="s">
        <v>22</v>
      </c>
      <c r="C8" s="2">
        <v>2256</v>
      </c>
      <c r="D8" s="2" t="s">
        <v>23</v>
      </c>
      <c r="E8" s="2" t="s">
        <v>24</v>
      </c>
      <c r="F8" s="2" t="s">
        <v>25</v>
      </c>
      <c r="G8" s="3">
        <v>161485.22</v>
      </c>
      <c r="H8" s="9">
        <v>42735</v>
      </c>
      <c r="I8" s="2">
        <f>VLOOKUP(A8,[1]Hoja3!$I$2:$J$235,2,FALSE)</f>
        <v>14</v>
      </c>
      <c r="J8" s="4">
        <v>36264</v>
      </c>
      <c r="K8" s="2" t="s">
        <v>8</v>
      </c>
      <c r="L8" s="2">
        <v>11</v>
      </c>
    </row>
    <row r="9" spans="1:12" x14ac:dyDescent="0.25">
      <c r="A9" s="1">
        <v>651</v>
      </c>
      <c r="B9" s="2" t="s">
        <v>26</v>
      </c>
      <c r="C9" s="2">
        <v>739</v>
      </c>
      <c r="D9" s="2" t="s">
        <v>27</v>
      </c>
      <c r="E9" s="2" t="s">
        <v>28</v>
      </c>
      <c r="F9" s="2" t="s">
        <v>29</v>
      </c>
      <c r="G9" s="3">
        <v>10186.769999999999</v>
      </c>
      <c r="H9" s="9">
        <v>42951</v>
      </c>
      <c r="I9" s="2">
        <f>VLOOKUP(A9,[1]Hoja3!$I$2:$J$235,2,FALSE)</f>
        <v>7</v>
      </c>
      <c r="J9" s="4">
        <v>37244</v>
      </c>
      <c r="K9" s="2" t="s">
        <v>13</v>
      </c>
      <c r="L9" s="2">
        <v>9</v>
      </c>
    </row>
    <row r="10" spans="1:12" x14ac:dyDescent="0.25">
      <c r="A10" s="1">
        <v>671</v>
      </c>
      <c r="B10" s="2" t="s">
        <v>30</v>
      </c>
      <c r="C10" s="2">
        <v>3234</v>
      </c>
      <c r="D10" s="2" t="s">
        <v>31</v>
      </c>
      <c r="E10" s="2" t="s">
        <v>16</v>
      </c>
      <c r="F10" s="2" t="s">
        <v>32</v>
      </c>
      <c r="G10" s="3">
        <v>35147.640000000007</v>
      </c>
      <c r="H10" s="9" t="s">
        <v>443</v>
      </c>
      <c r="I10" s="2">
        <f>VLOOKUP(A10,[1]Hoja3!$I$2:$J$235,2,FALSE)</f>
        <v>9</v>
      </c>
      <c r="J10" s="4">
        <v>38444</v>
      </c>
      <c r="K10" s="2" t="s">
        <v>8</v>
      </c>
      <c r="L10" s="2">
        <v>0</v>
      </c>
    </row>
    <row r="11" spans="1:12" x14ac:dyDescent="0.25">
      <c r="A11" s="1">
        <v>771</v>
      </c>
      <c r="B11" s="2" t="s">
        <v>33</v>
      </c>
      <c r="C11" s="2">
        <v>1876</v>
      </c>
      <c r="D11" s="2" t="s">
        <v>34</v>
      </c>
      <c r="E11" s="2" t="s">
        <v>20</v>
      </c>
      <c r="F11" s="2" t="s">
        <v>35</v>
      </c>
      <c r="G11" s="3">
        <v>129557.85</v>
      </c>
      <c r="H11" s="9">
        <v>46409</v>
      </c>
      <c r="I11" s="2">
        <f>VLOOKUP(A11,[1]Hoja3!$I$2:$J$235,2,FALSE)</f>
        <v>39</v>
      </c>
      <c r="J11" s="4">
        <v>37892</v>
      </c>
      <c r="K11" s="2" t="s">
        <v>8</v>
      </c>
      <c r="L11" s="2">
        <v>11</v>
      </c>
    </row>
    <row r="12" spans="1:12" x14ac:dyDescent="0.25">
      <c r="A12" s="1">
        <v>1451</v>
      </c>
      <c r="B12" s="2" t="s">
        <v>36</v>
      </c>
      <c r="C12" s="2">
        <v>3304</v>
      </c>
      <c r="D12" s="2" t="s">
        <v>37</v>
      </c>
      <c r="E12" s="2" t="s">
        <v>38</v>
      </c>
      <c r="F12" s="2" t="s">
        <v>39</v>
      </c>
      <c r="G12" s="3">
        <v>64559.380000000005</v>
      </c>
      <c r="H12" s="9">
        <v>43523</v>
      </c>
      <c r="I12" s="2">
        <f>VLOOKUP(A12,[1]Hoja3!$I$2:$J$235,2,FALSE)</f>
        <v>12</v>
      </c>
      <c r="J12" s="4">
        <v>37820</v>
      </c>
      <c r="K12" s="2" t="s">
        <v>8</v>
      </c>
      <c r="L12" s="2">
        <v>6</v>
      </c>
    </row>
    <row r="13" spans="1:12" x14ac:dyDescent="0.25">
      <c r="A13" s="1">
        <v>1632</v>
      </c>
      <c r="B13" s="2" t="s">
        <v>40</v>
      </c>
      <c r="C13" s="2">
        <v>2163</v>
      </c>
      <c r="D13" s="2" t="s">
        <v>41</v>
      </c>
      <c r="E13" s="2" t="s">
        <v>42</v>
      </c>
      <c r="F13" s="2" t="s">
        <v>43</v>
      </c>
      <c r="G13" s="3">
        <v>15977.830000000002</v>
      </c>
      <c r="H13" s="9">
        <v>51382</v>
      </c>
      <c r="I13" s="2">
        <f>VLOOKUP(A13,[1]Hoja3!$I$2:$J$235,2,FALSE)</f>
        <v>2</v>
      </c>
      <c r="J13" s="2" t="s">
        <v>448</v>
      </c>
      <c r="K13" s="2" t="s">
        <v>449</v>
      </c>
      <c r="L13" s="2"/>
    </row>
    <row r="14" spans="1:12" x14ac:dyDescent="0.25">
      <c r="A14" s="1">
        <v>2253</v>
      </c>
      <c r="B14" s="2" t="s">
        <v>44</v>
      </c>
      <c r="C14" s="2">
        <v>738</v>
      </c>
      <c r="D14" s="2" t="s">
        <v>45</v>
      </c>
      <c r="E14" s="2" t="s">
        <v>28</v>
      </c>
      <c r="F14" s="2" t="s">
        <v>46</v>
      </c>
      <c r="G14" s="3">
        <v>28628.010000000002</v>
      </c>
      <c r="H14" s="9">
        <v>46144</v>
      </c>
      <c r="I14" s="2">
        <f>VLOOKUP(A14,[1]Hoja3!$I$2:$J$235,2,FALSE)</f>
        <v>11</v>
      </c>
      <c r="J14" s="4">
        <v>39694</v>
      </c>
      <c r="K14" s="2" t="s">
        <v>8</v>
      </c>
      <c r="L14" s="2">
        <v>23</v>
      </c>
    </row>
    <row r="15" spans="1:12" x14ac:dyDescent="0.25">
      <c r="A15" s="1">
        <v>2393</v>
      </c>
      <c r="B15" s="2" t="s">
        <v>47</v>
      </c>
      <c r="C15" s="2">
        <v>3383</v>
      </c>
      <c r="D15" s="2" t="s">
        <v>48</v>
      </c>
      <c r="E15" s="2" t="s">
        <v>49</v>
      </c>
      <c r="F15" s="2" t="s">
        <v>50</v>
      </c>
      <c r="G15" s="3">
        <v>134050.72999999998</v>
      </c>
      <c r="H15" s="9">
        <v>51491</v>
      </c>
      <c r="I15" s="2">
        <f>VLOOKUP(A15,[1]Hoja3!$I$2:$J$235,2,FALSE)</f>
        <v>42</v>
      </c>
      <c r="J15" s="4">
        <v>38420</v>
      </c>
      <c r="K15" s="2" t="s">
        <v>8</v>
      </c>
      <c r="L15" s="2">
        <v>4</v>
      </c>
    </row>
    <row r="16" spans="1:12" x14ac:dyDescent="0.25">
      <c r="A16" s="1">
        <v>2473</v>
      </c>
      <c r="B16" s="2" t="s">
        <v>51</v>
      </c>
      <c r="C16" s="2">
        <v>3021</v>
      </c>
      <c r="D16" s="2" t="s">
        <v>52</v>
      </c>
      <c r="E16" s="2" t="s">
        <v>11</v>
      </c>
      <c r="F16" s="2" t="s">
        <v>53</v>
      </c>
      <c r="G16" s="3">
        <v>40192.760000000009</v>
      </c>
      <c r="H16" s="9">
        <v>48942</v>
      </c>
      <c r="I16" s="2">
        <f>VLOOKUP(A16,[1]Hoja3!$I$2:$J$235,2,FALSE)</f>
        <v>13</v>
      </c>
      <c r="J16" s="4">
        <v>37623</v>
      </c>
      <c r="K16" s="2" t="s">
        <v>8</v>
      </c>
      <c r="L16" s="2">
        <v>14</v>
      </c>
    </row>
    <row r="17" spans="1:12" x14ac:dyDescent="0.25">
      <c r="A17" s="1">
        <v>2693</v>
      </c>
      <c r="B17" s="2" t="s">
        <v>54</v>
      </c>
      <c r="C17" s="2">
        <v>2372</v>
      </c>
      <c r="D17" s="2" t="s">
        <v>55</v>
      </c>
      <c r="E17" s="2" t="s">
        <v>56</v>
      </c>
      <c r="F17" s="2" t="s">
        <v>57</v>
      </c>
      <c r="G17" s="2">
        <v>354258.52</v>
      </c>
      <c r="H17" s="9">
        <v>48760</v>
      </c>
      <c r="I17" s="2">
        <f>VLOOKUP(A17,[1]Hoja3!$I$2:$J$235,2,FALSE)</f>
        <v>13</v>
      </c>
      <c r="J17" s="2" t="s">
        <v>448</v>
      </c>
      <c r="K17" s="2" t="s">
        <v>58</v>
      </c>
      <c r="L17" s="2">
        <v>0</v>
      </c>
    </row>
    <row r="18" spans="1:12" x14ac:dyDescent="0.25">
      <c r="A18" s="1">
        <v>2834</v>
      </c>
      <c r="B18" s="2" t="s">
        <v>59</v>
      </c>
      <c r="C18" s="2">
        <v>722</v>
      </c>
      <c r="D18" s="2" t="s">
        <v>60</v>
      </c>
      <c r="E18" s="2" t="s">
        <v>56</v>
      </c>
      <c r="F18" s="2" t="s">
        <v>61</v>
      </c>
      <c r="G18" s="3">
        <v>19945.11</v>
      </c>
      <c r="H18" s="9" t="s">
        <v>444</v>
      </c>
      <c r="I18" s="2">
        <f>VLOOKUP(A18,[1]Hoja3!$I$2:$J$235,2,FALSE)</f>
        <v>29</v>
      </c>
      <c r="J18" s="4">
        <v>38506</v>
      </c>
      <c r="K18" s="2" t="s">
        <v>8</v>
      </c>
      <c r="L18" s="2">
        <v>2</v>
      </c>
    </row>
    <row r="19" spans="1:12" x14ac:dyDescent="0.25">
      <c r="A19" s="1">
        <v>2873</v>
      </c>
      <c r="B19" s="2" t="s">
        <v>62</v>
      </c>
      <c r="C19" s="2">
        <v>640</v>
      </c>
      <c r="D19" s="2" t="s">
        <v>63</v>
      </c>
      <c r="E19" s="2" t="s">
        <v>64</v>
      </c>
      <c r="F19" s="2" t="s">
        <v>65</v>
      </c>
      <c r="G19" s="3">
        <v>63635.250000000015</v>
      </c>
      <c r="H19" s="9">
        <v>53358</v>
      </c>
      <c r="I19" s="2">
        <f>VLOOKUP(A19,[1]Hoja3!$I$2:$J$235,2,FALSE)</f>
        <v>43</v>
      </c>
      <c r="J19" s="4">
        <v>37260</v>
      </c>
      <c r="K19" s="2" t="s">
        <v>58</v>
      </c>
      <c r="L19" s="2">
        <v>0</v>
      </c>
    </row>
    <row r="20" spans="1:12" x14ac:dyDescent="0.25">
      <c r="A20" s="1">
        <v>3153</v>
      </c>
      <c r="B20" s="2" t="s">
        <v>66</v>
      </c>
      <c r="C20" s="2">
        <v>1001</v>
      </c>
      <c r="D20" s="2" t="s">
        <v>67</v>
      </c>
      <c r="E20" s="2" t="s">
        <v>56</v>
      </c>
      <c r="F20" s="2" t="s">
        <v>68</v>
      </c>
      <c r="G20" s="3">
        <v>8872.3399999999983</v>
      </c>
      <c r="H20" s="9">
        <v>46752</v>
      </c>
      <c r="I20" s="2">
        <f>VLOOKUP(A20,[1]Hoja3!$I$2:$J$235,2,FALSE)</f>
        <v>8</v>
      </c>
      <c r="J20" s="4">
        <v>37984</v>
      </c>
      <c r="K20" s="2" t="s">
        <v>8</v>
      </c>
      <c r="L20" s="2">
        <v>17</v>
      </c>
    </row>
    <row r="21" spans="1:12" x14ac:dyDescent="0.25">
      <c r="A21" s="1">
        <v>3193</v>
      </c>
      <c r="B21" s="2" t="s">
        <v>69</v>
      </c>
      <c r="C21" s="2">
        <v>2866</v>
      </c>
      <c r="D21" s="2" t="s">
        <v>70</v>
      </c>
      <c r="E21" s="2" t="s">
        <v>28</v>
      </c>
      <c r="F21" s="2" t="s">
        <v>71</v>
      </c>
      <c r="G21" s="3">
        <v>308376.55</v>
      </c>
      <c r="H21" s="9">
        <v>47848</v>
      </c>
      <c r="I21" s="2">
        <f>VLOOKUP(A21,[1]Hoja3!$I$2:$J$235,2,FALSE)</f>
        <v>22</v>
      </c>
      <c r="J21" s="4">
        <v>38953</v>
      </c>
      <c r="K21" s="2" t="s">
        <v>8</v>
      </c>
      <c r="L21" s="2">
        <v>9</v>
      </c>
    </row>
    <row r="22" spans="1:12" x14ac:dyDescent="0.25">
      <c r="A22" s="1">
        <v>3394</v>
      </c>
      <c r="B22" s="2" t="s">
        <v>72</v>
      </c>
      <c r="C22" s="2">
        <v>1845</v>
      </c>
      <c r="D22" s="2" t="s">
        <v>73</v>
      </c>
      <c r="E22" s="2" t="s">
        <v>74</v>
      </c>
      <c r="F22" s="2" t="s">
        <v>75</v>
      </c>
      <c r="G22" s="3">
        <v>161220.87</v>
      </c>
      <c r="H22" s="9">
        <v>45657</v>
      </c>
      <c r="I22" s="2">
        <f>VLOOKUP(A22,[1]Hoja3!$I$2:$J$235,2,FALSE)</f>
        <v>20</v>
      </c>
      <c r="J22" s="4">
        <v>36153</v>
      </c>
      <c r="K22" s="2" t="s">
        <v>8</v>
      </c>
      <c r="L22" s="2">
        <v>16</v>
      </c>
    </row>
    <row r="23" spans="1:12" x14ac:dyDescent="0.25">
      <c r="A23" s="1">
        <v>3433</v>
      </c>
      <c r="B23" s="2" t="s">
        <v>76</v>
      </c>
      <c r="C23" s="2">
        <v>3391</v>
      </c>
      <c r="D23" s="2" t="s">
        <v>77</v>
      </c>
      <c r="E23" s="2" t="s">
        <v>78</v>
      </c>
      <c r="F23" s="2" t="s">
        <v>79</v>
      </c>
      <c r="G23" s="3">
        <v>1798.94</v>
      </c>
      <c r="H23" s="9">
        <v>51501</v>
      </c>
      <c r="I23" s="2">
        <f>VLOOKUP(A23,[1]Hoja3!$I$2:$J$235,2,FALSE)</f>
        <v>4</v>
      </c>
      <c r="J23" s="4">
        <v>38679</v>
      </c>
      <c r="K23" s="2" t="s">
        <v>8</v>
      </c>
      <c r="L23" s="2">
        <v>35</v>
      </c>
    </row>
    <row r="24" spans="1:12" x14ac:dyDescent="0.25">
      <c r="A24" s="1">
        <v>3454</v>
      </c>
      <c r="B24" s="2" t="s">
        <v>80</v>
      </c>
      <c r="C24" s="2">
        <v>2989</v>
      </c>
      <c r="D24" s="2" t="s">
        <v>81</v>
      </c>
      <c r="E24" s="2" t="s">
        <v>82</v>
      </c>
      <c r="F24" s="2" t="s">
        <v>83</v>
      </c>
      <c r="G24" s="3">
        <v>24467.960000000003</v>
      </c>
      <c r="H24" s="9">
        <v>50578</v>
      </c>
      <c r="I24" s="2">
        <f>VLOOKUP(A24,[1]Hoja3!$I$2:$J$235,2,FALSE)</f>
        <v>3</v>
      </c>
      <c r="J24" s="4">
        <v>38932</v>
      </c>
      <c r="K24" s="2" t="s">
        <v>8</v>
      </c>
      <c r="L24" s="2">
        <v>7</v>
      </c>
    </row>
    <row r="25" spans="1:12" x14ac:dyDescent="0.25">
      <c r="A25" s="1">
        <v>3677</v>
      </c>
      <c r="B25" s="2" t="s">
        <v>84</v>
      </c>
      <c r="C25" s="2">
        <v>2044</v>
      </c>
      <c r="D25" s="2" t="s">
        <v>85</v>
      </c>
      <c r="E25" s="2" t="s">
        <v>38</v>
      </c>
      <c r="F25" s="2" t="s">
        <v>86</v>
      </c>
      <c r="G25" s="3">
        <v>127867.77</v>
      </c>
      <c r="H25" s="9">
        <v>51075</v>
      </c>
      <c r="I25" s="2">
        <f>VLOOKUP(A25,[1]Hoja3!$I$2:$J$235,2,FALSE)</f>
        <v>16</v>
      </c>
      <c r="J25" s="4">
        <v>37048</v>
      </c>
      <c r="K25" s="2" t="s">
        <v>8</v>
      </c>
      <c r="L25" s="2">
        <v>14</v>
      </c>
    </row>
    <row r="26" spans="1:12" x14ac:dyDescent="0.25">
      <c r="A26" s="1">
        <v>3678</v>
      </c>
      <c r="B26" s="2" t="s">
        <v>87</v>
      </c>
      <c r="C26" s="2">
        <v>2044</v>
      </c>
      <c r="D26" s="2" t="s">
        <v>85</v>
      </c>
      <c r="E26" s="2" t="s">
        <v>88</v>
      </c>
      <c r="F26" s="2" t="s">
        <v>89</v>
      </c>
      <c r="G26" s="3">
        <v>161395.44999999995</v>
      </c>
      <c r="H26" s="9">
        <v>43342</v>
      </c>
      <c r="I26" s="2">
        <f>VLOOKUP(A26,[1]Hoja3!$I$2:$J$235,2,FALSE)</f>
        <v>11</v>
      </c>
      <c r="J26" s="4">
        <v>38072</v>
      </c>
      <c r="K26" s="2" t="s">
        <v>8</v>
      </c>
      <c r="L26" s="2">
        <v>8</v>
      </c>
    </row>
    <row r="27" spans="1:12" x14ac:dyDescent="0.25">
      <c r="A27" s="1">
        <v>3693</v>
      </c>
      <c r="B27" s="2" t="s">
        <v>90</v>
      </c>
      <c r="C27" s="2">
        <v>20352</v>
      </c>
      <c r="D27" s="2" t="s">
        <v>91</v>
      </c>
      <c r="E27" s="2" t="s">
        <v>92</v>
      </c>
      <c r="F27" s="2" t="s">
        <v>93</v>
      </c>
      <c r="G27" s="3">
        <v>431988.62000000017</v>
      </c>
      <c r="H27" s="9">
        <v>43831</v>
      </c>
      <c r="I27" s="2">
        <f>VLOOKUP(A27,[1]Hoja3!$I$2:$J$235,2,FALSE)</f>
        <v>9</v>
      </c>
      <c r="J27" s="4">
        <v>38429</v>
      </c>
      <c r="K27" s="2" t="s">
        <v>8</v>
      </c>
      <c r="L27" s="2">
        <v>8</v>
      </c>
    </row>
    <row r="28" spans="1:12" x14ac:dyDescent="0.25">
      <c r="A28" s="1">
        <v>3713</v>
      </c>
      <c r="B28" s="2" t="s">
        <v>94</v>
      </c>
      <c r="C28" s="2">
        <v>20535</v>
      </c>
      <c r="D28" s="2" t="s">
        <v>95</v>
      </c>
      <c r="E28" s="2" t="s">
        <v>16</v>
      </c>
      <c r="F28" s="2" t="s">
        <v>96</v>
      </c>
      <c r="G28" s="3">
        <v>152683.42000000001</v>
      </c>
      <c r="H28" s="9">
        <v>46958</v>
      </c>
      <c r="I28" s="2">
        <f>VLOOKUP(A28,[1]Hoja3!$I$2:$J$235,2,FALSE)</f>
        <v>23</v>
      </c>
      <c r="J28" s="4">
        <v>38364</v>
      </c>
      <c r="K28" s="2" t="s">
        <v>8</v>
      </c>
      <c r="L28" s="2">
        <v>12</v>
      </c>
    </row>
    <row r="29" spans="1:12" x14ac:dyDescent="0.25">
      <c r="A29" s="1">
        <v>3893</v>
      </c>
      <c r="B29" s="2" t="s">
        <v>97</v>
      </c>
      <c r="C29" s="2">
        <v>21413</v>
      </c>
      <c r="D29" s="2" t="s">
        <v>98</v>
      </c>
      <c r="E29" s="2" t="s">
        <v>49</v>
      </c>
      <c r="F29" s="2" t="s">
        <v>99</v>
      </c>
      <c r="G29" s="3">
        <v>437226.49</v>
      </c>
      <c r="H29" s="9">
        <v>43003</v>
      </c>
      <c r="I29" s="2">
        <f>VLOOKUP(A29,[1]Hoja3!$I$2:$J$235,2,FALSE)</f>
        <v>79</v>
      </c>
      <c r="J29" s="4">
        <v>38506</v>
      </c>
      <c r="K29" s="2" t="s">
        <v>8</v>
      </c>
      <c r="L29" s="2">
        <v>23</v>
      </c>
    </row>
    <row r="30" spans="1:12" x14ac:dyDescent="0.25">
      <c r="A30" s="1">
        <v>4173</v>
      </c>
      <c r="B30" s="2" t="s">
        <v>100</v>
      </c>
      <c r="C30" s="2">
        <v>20359</v>
      </c>
      <c r="D30" s="2" t="s">
        <v>101</v>
      </c>
      <c r="E30" s="2" t="s">
        <v>64</v>
      </c>
      <c r="F30" s="2" t="s">
        <v>102</v>
      </c>
      <c r="G30" s="3">
        <v>2382.6499999999996</v>
      </c>
      <c r="H30" s="10" t="s">
        <v>450</v>
      </c>
      <c r="I30" s="2">
        <f>VLOOKUP(A30,[1]Hoja3!$I$2:$J$235,2,FALSE)</f>
        <v>6</v>
      </c>
      <c r="J30" s="4">
        <v>37378</v>
      </c>
      <c r="K30" s="2" t="s">
        <v>8</v>
      </c>
      <c r="L30" s="2">
        <v>6</v>
      </c>
    </row>
    <row r="31" spans="1:12" x14ac:dyDescent="0.25">
      <c r="A31" s="1">
        <v>4273</v>
      </c>
      <c r="B31" s="2" t="s">
        <v>103</v>
      </c>
      <c r="C31" s="2">
        <v>706</v>
      </c>
      <c r="D31" s="2" t="s">
        <v>104</v>
      </c>
      <c r="E31" s="2" t="s">
        <v>16</v>
      </c>
      <c r="F31" s="2" t="s">
        <v>105</v>
      </c>
      <c r="G31" s="3">
        <v>1206.0599999999997</v>
      </c>
      <c r="H31" s="10" t="s">
        <v>450</v>
      </c>
      <c r="I31" s="2">
        <f>VLOOKUP(A31,[1]Hoja3!$I$2:$J$235,2,FALSE)</f>
        <v>2</v>
      </c>
      <c r="J31" s="4">
        <v>37965</v>
      </c>
      <c r="K31" s="2" t="s">
        <v>8</v>
      </c>
      <c r="L31" s="2">
        <v>-5</v>
      </c>
    </row>
    <row r="32" spans="1:12" x14ac:dyDescent="0.25">
      <c r="A32" s="1">
        <v>5373</v>
      </c>
      <c r="B32" s="2" t="s">
        <v>106</v>
      </c>
      <c r="C32" s="2">
        <v>2866</v>
      </c>
      <c r="D32" s="2" t="s">
        <v>70</v>
      </c>
      <c r="E32" s="2" t="s">
        <v>24</v>
      </c>
      <c r="F32" s="2" t="s">
        <v>107</v>
      </c>
      <c r="G32" s="3">
        <v>48714.759999999995</v>
      </c>
      <c r="H32" s="9">
        <v>46258</v>
      </c>
      <c r="I32" s="2">
        <f>VLOOKUP(A32,[1]Hoja3!$I$2:$J$235,2,FALSE)</f>
        <v>16</v>
      </c>
      <c r="J32" s="4">
        <v>38806</v>
      </c>
      <c r="K32" s="2" t="s">
        <v>58</v>
      </c>
      <c r="L32" s="2">
        <v>10</v>
      </c>
    </row>
    <row r="33" spans="1:12" x14ac:dyDescent="0.25">
      <c r="A33" s="1">
        <v>5596</v>
      </c>
      <c r="B33" s="2" t="s">
        <v>108</v>
      </c>
      <c r="C33" s="2">
        <v>21670</v>
      </c>
      <c r="D33" s="2" t="s">
        <v>109</v>
      </c>
      <c r="E33" s="2" t="s">
        <v>110</v>
      </c>
      <c r="F33" s="2" t="s">
        <v>111</v>
      </c>
      <c r="G33" s="3">
        <v>270773.23000000004</v>
      </c>
      <c r="H33" s="9">
        <v>46390</v>
      </c>
      <c r="I33" s="2">
        <f>VLOOKUP(A33,[1]Hoja3!$I$2:$J$235,2,FALSE)</f>
        <v>34</v>
      </c>
      <c r="J33" s="4">
        <v>36587</v>
      </c>
      <c r="K33" s="2" t="s">
        <v>58</v>
      </c>
      <c r="L33" s="2">
        <v>9</v>
      </c>
    </row>
    <row r="34" spans="1:12" x14ac:dyDescent="0.25">
      <c r="A34" s="5">
        <v>5634</v>
      </c>
      <c r="B34" s="2" t="s">
        <v>112</v>
      </c>
      <c r="C34" s="2">
        <v>20300</v>
      </c>
      <c r="D34" s="2" t="s">
        <v>113</v>
      </c>
      <c r="E34" s="2" t="s">
        <v>114</v>
      </c>
      <c r="F34" s="2" t="s">
        <v>115</v>
      </c>
      <c r="G34" s="3">
        <v>37170.35</v>
      </c>
      <c r="H34" s="9">
        <v>45507</v>
      </c>
      <c r="I34" s="2">
        <f>VLOOKUP(A34,[1]Hoja3!$I$2:$J$235,2,FALSE)</f>
        <v>13</v>
      </c>
      <c r="J34" s="4">
        <v>36304</v>
      </c>
      <c r="K34" s="2" t="s">
        <v>8</v>
      </c>
      <c r="L34" s="2">
        <v>2</v>
      </c>
    </row>
    <row r="35" spans="1:12" x14ac:dyDescent="0.25">
      <c r="A35" s="1">
        <v>5654</v>
      </c>
      <c r="B35" s="2" t="s">
        <v>116</v>
      </c>
      <c r="C35" s="2">
        <v>21785</v>
      </c>
      <c r="D35" s="2" t="s">
        <v>117</v>
      </c>
      <c r="E35" s="2" t="s">
        <v>64</v>
      </c>
      <c r="F35" s="2" t="s">
        <v>118</v>
      </c>
      <c r="G35" s="3">
        <v>68825.919999999998</v>
      </c>
      <c r="H35" s="9">
        <v>47889</v>
      </c>
      <c r="I35" s="2">
        <f>VLOOKUP(A35,[1]Hoja3!$I$2:$J$235,2,FALSE)</f>
        <v>59</v>
      </c>
      <c r="J35" s="4">
        <v>36153</v>
      </c>
      <c r="K35" s="2" t="s">
        <v>8</v>
      </c>
      <c r="L35" s="2">
        <v>43</v>
      </c>
    </row>
    <row r="36" spans="1:12" x14ac:dyDescent="0.25">
      <c r="A36" s="1">
        <v>8216</v>
      </c>
      <c r="B36" s="2" t="s">
        <v>119</v>
      </c>
      <c r="C36" s="2">
        <v>21907</v>
      </c>
      <c r="D36" s="2" t="s">
        <v>120</v>
      </c>
      <c r="E36" s="2" t="s">
        <v>11</v>
      </c>
      <c r="F36" s="2" t="s">
        <v>121</v>
      </c>
      <c r="G36" s="3">
        <v>7459.93</v>
      </c>
      <c r="H36" s="9">
        <v>42767</v>
      </c>
      <c r="I36" s="2">
        <f>VLOOKUP(A36,[1]Hoja3!$I$2:$J$235,2,FALSE)</f>
        <v>11</v>
      </c>
      <c r="J36" s="4">
        <v>35936</v>
      </c>
      <c r="K36" s="2" t="s">
        <v>8</v>
      </c>
      <c r="L36" s="2">
        <v>14</v>
      </c>
    </row>
    <row r="37" spans="1:12" x14ac:dyDescent="0.25">
      <c r="A37" s="1">
        <v>8615</v>
      </c>
      <c r="B37" s="2" t="s">
        <v>122</v>
      </c>
      <c r="C37" s="2">
        <v>21749</v>
      </c>
      <c r="D37" s="2" t="s">
        <v>123</v>
      </c>
      <c r="E37" s="2" t="s">
        <v>16</v>
      </c>
      <c r="F37" s="2" t="s">
        <v>124</v>
      </c>
      <c r="G37" s="3">
        <v>623.12</v>
      </c>
      <c r="H37" s="9">
        <v>45145</v>
      </c>
      <c r="I37" s="2">
        <f>VLOOKUP(A37,[1]Hoja3!$I$2:$J$235,2,FALSE)</f>
        <v>2</v>
      </c>
      <c r="J37" s="2" t="s">
        <v>448</v>
      </c>
      <c r="K37" s="2" t="s">
        <v>449</v>
      </c>
      <c r="L37" s="2">
        <v>4</v>
      </c>
    </row>
    <row r="38" spans="1:12" x14ac:dyDescent="0.25">
      <c r="A38" s="1">
        <v>9316</v>
      </c>
      <c r="B38" s="2" t="s">
        <v>125</v>
      </c>
      <c r="C38" s="2">
        <v>22087</v>
      </c>
      <c r="D38" s="2" t="s">
        <v>126</v>
      </c>
      <c r="E38" s="2" t="s">
        <v>16</v>
      </c>
      <c r="F38" s="2" t="s">
        <v>127</v>
      </c>
      <c r="G38" s="3">
        <v>114968.9503</v>
      </c>
      <c r="H38" s="9">
        <v>58151</v>
      </c>
      <c r="I38" s="2">
        <f>VLOOKUP(A38,[1]Hoja3!$I$2:$J$235,2,FALSE)</f>
        <v>10</v>
      </c>
      <c r="J38" s="4">
        <v>38943</v>
      </c>
      <c r="K38" s="2" t="s">
        <v>58</v>
      </c>
      <c r="L38" s="2">
        <v>4</v>
      </c>
    </row>
    <row r="39" spans="1:12" x14ac:dyDescent="0.25">
      <c r="A39" s="1">
        <v>9356</v>
      </c>
      <c r="B39" s="2" t="s">
        <v>128</v>
      </c>
      <c r="C39" s="2">
        <v>22175</v>
      </c>
      <c r="D39" s="2" t="s">
        <v>129</v>
      </c>
      <c r="E39" s="2" t="s">
        <v>6</v>
      </c>
      <c r="F39" s="2" t="s">
        <v>130</v>
      </c>
      <c r="G39" s="3">
        <v>793579.97</v>
      </c>
      <c r="H39" s="9">
        <v>44260</v>
      </c>
      <c r="I39" s="2">
        <f>VLOOKUP(A39,[1]Hoja3!$I$2:$J$235,2,FALSE)</f>
        <v>16</v>
      </c>
      <c r="J39" s="4">
        <v>39303</v>
      </c>
      <c r="K39" s="2" t="s">
        <v>8</v>
      </c>
      <c r="L39" s="2">
        <v>22</v>
      </c>
    </row>
    <row r="40" spans="1:12" x14ac:dyDescent="0.25">
      <c r="A40" s="1">
        <v>9719</v>
      </c>
      <c r="B40" s="2" t="s">
        <v>131</v>
      </c>
      <c r="C40" s="2">
        <v>21900</v>
      </c>
      <c r="D40" s="2" t="s">
        <v>132</v>
      </c>
      <c r="E40" s="2" t="s">
        <v>133</v>
      </c>
      <c r="F40" s="2" t="s">
        <v>134</v>
      </c>
      <c r="G40" s="3">
        <v>890.19999999999993</v>
      </c>
      <c r="H40" s="9" t="s">
        <v>445</v>
      </c>
      <c r="I40" s="2">
        <f>VLOOKUP(A40,[1]Hoja3!$I$2:$J$235,2,FALSE)</f>
        <v>2</v>
      </c>
      <c r="J40" s="4">
        <v>39798</v>
      </c>
      <c r="K40" s="2" t="s">
        <v>8</v>
      </c>
      <c r="L40" s="2">
        <v>21</v>
      </c>
    </row>
    <row r="41" spans="1:12" x14ac:dyDescent="0.25">
      <c r="A41" s="1">
        <v>9758</v>
      </c>
      <c r="B41" s="2" t="s">
        <v>135</v>
      </c>
      <c r="C41" s="2">
        <v>21819</v>
      </c>
      <c r="D41" s="2" t="s">
        <v>136</v>
      </c>
      <c r="E41" s="2" t="s">
        <v>82</v>
      </c>
      <c r="F41" s="2" t="s">
        <v>135</v>
      </c>
      <c r="G41" s="3">
        <v>4303.12</v>
      </c>
      <c r="H41" s="9">
        <v>43608</v>
      </c>
      <c r="I41" s="2">
        <f>VLOOKUP(A41,[1]Hoja3!$I$2:$J$235,2,FALSE)</f>
        <v>3</v>
      </c>
      <c r="J41" s="4">
        <v>39780</v>
      </c>
      <c r="K41" s="2" t="s">
        <v>8</v>
      </c>
      <c r="L41" s="2">
        <v>21</v>
      </c>
    </row>
    <row r="42" spans="1:12" x14ac:dyDescent="0.25">
      <c r="A42" s="1">
        <v>10533</v>
      </c>
      <c r="B42" s="2" t="s">
        <v>137</v>
      </c>
      <c r="C42" s="2">
        <v>251</v>
      </c>
      <c r="D42" s="2" t="s">
        <v>138</v>
      </c>
      <c r="E42" s="2" t="s">
        <v>42</v>
      </c>
      <c r="F42" s="2" t="s">
        <v>139</v>
      </c>
      <c r="G42" s="2">
        <v>28689.91</v>
      </c>
      <c r="H42" s="9">
        <v>45689</v>
      </c>
      <c r="I42" s="2">
        <f>VLOOKUP(A42,[1]Hoja3!$I$2:$J$235,2,FALSE)</f>
        <v>7</v>
      </c>
      <c r="J42" s="4">
        <v>38639</v>
      </c>
      <c r="K42" s="2" t="s">
        <v>8</v>
      </c>
      <c r="L42" s="2">
        <v>0</v>
      </c>
    </row>
    <row r="43" spans="1:12" x14ac:dyDescent="0.25">
      <c r="A43" s="1">
        <v>11314</v>
      </c>
      <c r="B43" s="2" t="s">
        <v>140</v>
      </c>
      <c r="C43" s="2">
        <v>806</v>
      </c>
      <c r="D43" s="2" t="s">
        <v>141</v>
      </c>
      <c r="E43" s="2" t="s">
        <v>42</v>
      </c>
      <c r="F43" s="2" t="s">
        <v>142</v>
      </c>
      <c r="G43" s="3">
        <v>177272.54</v>
      </c>
      <c r="H43" s="9">
        <v>45048</v>
      </c>
      <c r="I43" s="2">
        <f>VLOOKUP(A43,[1]Hoja3!$I$2:$J$235,2,FALSE)</f>
        <v>26</v>
      </c>
      <c r="J43" s="4">
        <v>39365</v>
      </c>
      <c r="K43" s="2" t="s">
        <v>8</v>
      </c>
      <c r="L43" s="2">
        <v>23</v>
      </c>
    </row>
    <row r="44" spans="1:12" x14ac:dyDescent="0.25">
      <c r="A44" s="1">
        <v>11953</v>
      </c>
      <c r="B44" s="2" t="s">
        <v>143</v>
      </c>
      <c r="C44" s="2">
        <v>650</v>
      </c>
      <c r="D44" s="2" t="s">
        <v>144</v>
      </c>
      <c r="E44" s="2" t="s">
        <v>64</v>
      </c>
      <c r="F44" s="2" t="s">
        <v>145</v>
      </c>
      <c r="G44" s="3">
        <v>10807.069999999996</v>
      </c>
      <c r="H44" s="9">
        <v>47119</v>
      </c>
      <c r="I44" s="2">
        <f>VLOOKUP(A44,[1]Hoja3!$I$2:$J$235,2,FALSE)</f>
        <v>5</v>
      </c>
      <c r="J44" s="4">
        <v>40077</v>
      </c>
      <c r="K44" s="2" t="s">
        <v>58</v>
      </c>
      <c r="L44" s="2">
        <v>0</v>
      </c>
    </row>
    <row r="45" spans="1:12" x14ac:dyDescent="0.25">
      <c r="A45" s="1">
        <v>12736</v>
      </c>
      <c r="B45" s="2" t="s">
        <v>146</v>
      </c>
      <c r="C45" s="2">
        <v>82</v>
      </c>
      <c r="D45" s="2" t="s">
        <v>147</v>
      </c>
      <c r="E45" s="2" t="s">
        <v>78</v>
      </c>
      <c r="F45" s="2" t="s">
        <v>148</v>
      </c>
      <c r="G45" s="3">
        <v>529222.79400000011</v>
      </c>
      <c r="H45" s="9">
        <v>51146</v>
      </c>
      <c r="I45" s="2">
        <f>VLOOKUP(A45,[1]Hoja3!$I$2:$J$235,2,FALSE)</f>
        <v>8</v>
      </c>
      <c r="J45" s="4">
        <v>39135</v>
      </c>
      <c r="K45" s="2" t="s">
        <v>8</v>
      </c>
      <c r="L45" s="2">
        <v>22</v>
      </c>
    </row>
    <row r="46" spans="1:12" x14ac:dyDescent="0.25">
      <c r="A46" s="1">
        <v>12773</v>
      </c>
      <c r="B46" s="2" t="s">
        <v>149</v>
      </c>
      <c r="C46" s="2">
        <v>2086</v>
      </c>
      <c r="D46" s="2" t="s">
        <v>150</v>
      </c>
      <c r="E46" s="2" t="s">
        <v>151</v>
      </c>
      <c r="F46" s="2" t="s">
        <v>152</v>
      </c>
      <c r="G46" s="3">
        <v>69071.48</v>
      </c>
      <c r="H46" s="9">
        <v>46191</v>
      </c>
      <c r="I46" s="2">
        <f>VLOOKUP(A46,[1]Hoja3!$I$2:$J$235,2,FALSE)</f>
        <v>21</v>
      </c>
      <c r="J46" s="4">
        <v>40716</v>
      </c>
      <c r="K46" s="2" t="s">
        <v>8</v>
      </c>
      <c r="L46" s="2">
        <v>1</v>
      </c>
    </row>
    <row r="47" spans="1:12" x14ac:dyDescent="0.25">
      <c r="A47" s="1">
        <v>13693</v>
      </c>
      <c r="B47" s="2" t="s">
        <v>153</v>
      </c>
      <c r="C47" s="2">
        <v>3328</v>
      </c>
      <c r="D47" s="2" t="s">
        <v>154</v>
      </c>
      <c r="E47" s="2" t="s">
        <v>133</v>
      </c>
      <c r="F47" s="2" t="s">
        <v>155</v>
      </c>
      <c r="G47" s="3">
        <v>47291.839999999997</v>
      </c>
      <c r="H47" s="9">
        <v>52169</v>
      </c>
      <c r="I47" s="2">
        <f>VLOOKUP(A47,[1]Hoja3!$I$2:$J$235,2,FALSE)</f>
        <v>11</v>
      </c>
      <c r="J47" s="4">
        <v>40066</v>
      </c>
      <c r="K47" s="2" t="s">
        <v>8</v>
      </c>
      <c r="L47" s="2">
        <v>42</v>
      </c>
    </row>
    <row r="48" spans="1:12" x14ac:dyDescent="0.25">
      <c r="A48" s="1">
        <v>18175</v>
      </c>
      <c r="B48" s="2" t="s">
        <v>156</v>
      </c>
      <c r="C48" s="2">
        <v>2044</v>
      </c>
      <c r="D48" s="2" t="s">
        <v>85</v>
      </c>
      <c r="E48" s="2" t="s">
        <v>78</v>
      </c>
      <c r="F48" s="2" t="s">
        <v>157</v>
      </c>
      <c r="G48" s="3">
        <v>231484.88999999998</v>
      </c>
      <c r="H48" s="9">
        <v>44205</v>
      </c>
      <c r="I48" s="2">
        <f>VLOOKUP(A48,[1]Hoja3!$I$2:$J$235,2,FALSE)</f>
        <v>19</v>
      </c>
      <c r="J48" s="4">
        <v>40400</v>
      </c>
      <c r="K48" s="2" t="s">
        <v>8</v>
      </c>
      <c r="L48" s="2">
        <v>24</v>
      </c>
    </row>
    <row r="49" spans="1:12" x14ac:dyDescent="0.25">
      <c r="A49" s="1">
        <v>18476</v>
      </c>
      <c r="B49" s="2" t="s">
        <v>158</v>
      </c>
      <c r="C49" s="2">
        <v>24533</v>
      </c>
      <c r="D49" s="2" t="s">
        <v>159</v>
      </c>
      <c r="E49" s="2" t="s">
        <v>160</v>
      </c>
      <c r="F49" s="2" t="s">
        <v>160</v>
      </c>
      <c r="G49" s="3">
        <v>2107743.0500000003</v>
      </c>
      <c r="H49" s="9">
        <v>58440</v>
      </c>
      <c r="I49" s="2">
        <f>VLOOKUP(A49,[1]Hoja3!$I$2:$J$235,2,FALSE)</f>
        <v>8</v>
      </c>
      <c r="J49" s="4">
        <v>39743</v>
      </c>
      <c r="K49" s="2" t="s">
        <v>8</v>
      </c>
      <c r="L49" s="2">
        <v>4</v>
      </c>
    </row>
    <row r="50" spans="1:12" x14ac:dyDescent="0.25">
      <c r="A50" s="1">
        <v>27494</v>
      </c>
      <c r="B50" s="2" t="s">
        <v>161</v>
      </c>
      <c r="C50" s="2">
        <v>23363</v>
      </c>
      <c r="D50" s="2" t="s">
        <v>162</v>
      </c>
      <c r="E50" s="2" t="s">
        <v>16</v>
      </c>
      <c r="F50" s="2" t="s">
        <v>163</v>
      </c>
      <c r="G50" s="3">
        <v>996.46</v>
      </c>
      <c r="H50" s="9" t="s">
        <v>446</v>
      </c>
      <c r="I50" s="2">
        <f>VLOOKUP(A50,[1]Hoja3!$I$2:$J$235,2,FALSE)</f>
        <v>2</v>
      </c>
      <c r="J50" s="4">
        <v>38524</v>
      </c>
      <c r="K50" s="2" t="s">
        <v>8</v>
      </c>
      <c r="L50" s="2">
        <v>3</v>
      </c>
    </row>
    <row r="51" spans="1:12" x14ac:dyDescent="0.25">
      <c r="A51" s="1">
        <v>28573</v>
      </c>
      <c r="B51" s="2" t="s">
        <v>164</v>
      </c>
      <c r="C51" s="2">
        <v>26115</v>
      </c>
      <c r="D51" s="2" t="s">
        <v>165</v>
      </c>
      <c r="E51" s="2" t="s">
        <v>56</v>
      </c>
      <c r="F51" s="2" t="s">
        <v>61</v>
      </c>
      <c r="G51" s="3">
        <v>9244.2900000000009</v>
      </c>
      <c r="H51" s="9">
        <v>50755</v>
      </c>
      <c r="I51" s="2">
        <f>VLOOKUP(A51,[1]Hoja3!$I$2:$J$235,2,FALSE)</f>
        <v>16</v>
      </c>
      <c r="J51" s="2" t="s">
        <v>448</v>
      </c>
      <c r="K51" s="2" t="s">
        <v>449</v>
      </c>
      <c r="L51" s="2">
        <v>6</v>
      </c>
    </row>
    <row r="52" spans="1:12" x14ac:dyDescent="0.25">
      <c r="A52" s="1">
        <v>28773</v>
      </c>
      <c r="B52" s="2" t="s">
        <v>166</v>
      </c>
      <c r="C52" s="2">
        <v>2044</v>
      </c>
      <c r="D52" s="2" t="s">
        <v>85</v>
      </c>
      <c r="E52" s="2" t="s">
        <v>167</v>
      </c>
      <c r="F52" s="2" t="s">
        <v>168</v>
      </c>
      <c r="G52" s="3">
        <v>13022.11</v>
      </c>
      <c r="H52" s="9">
        <v>47849</v>
      </c>
      <c r="I52" s="2">
        <f>VLOOKUP(A52,[1]Hoja3!$I$2:$J$235,2,FALSE)</f>
        <v>7</v>
      </c>
      <c r="J52" s="2" t="s">
        <v>448</v>
      </c>
      <c r="K52" s="2" t="s">
        <v>449</v>
      </c>
      <c r="L52" s="2">
        <v>21</v>
      </c>
    </row>
    <row r="53" spans="1:12" x14ac:dyDescent="0.25">
      <c r="A53" s="1">
        <v>28994</v>
      </c>
      <c r="B53" s="2" t="s">
        <v>169</v>
      </c>
      <c r="C53" s="2">
        <v>26785</v>
      </c>
      <c r="D53" s="2" t="s">
        <v>170</v>
      </c>
      <c r="E53" s="2" t="s">
        <v>171</v>
      </c>
      <c r="F53" s="2" t="s">
        <v>172</v>
      </c>
      <c r="G53" s="3">
        <v>164610.53999999998</v>
      </c>
      <c r="H53" s="9">
        <v>44422</v>
      </c>
      <c r="I53" s="2">
        <f>VLOOKUP(A53,[1]Hoja3!$I$2:$J$235,2,FALSE)</f>
        <v>27</v>
      </c>
      <c r="J53" s="4">
        <v>39077</v>
      </c>
      <c r="K53" s="2" t="s">
        <v>8</v>
      </c>
      <c r="L53" s="2">
        <v>9</v>
      </c>
    </row>
    <row r="54" spans="1:12" x14ac:dyDescent="0.25">
      <c r="A54" s="1">
        <v>29674</v>
      </c>
      <c r="B54" s="2" t="s">
        <v>173</v>
      </c>
      <c r="C54" s="2">
        <v>25659</v>
      </c>
      <c r="D54" s="2" t="s">
        <v>174</v>
      </c>
      <c r="E54" s="2" t="s">
        <v>175</v>
      </c>
      <c r="F54" s="2" t="s">
        <v>176</v>
      </c>
      <c r="G54" s="3">
        <v>83647.129999999976</v>
      </c>
      <c r="H54" s="9">
        <v>47849</v>
      </c>
      <c r="I54" s="2">
        <f>VLOOKUP(A54,[1]Hoja3!$I$2:$J$235,2,FALSE)</f>
        <v>15</v>
      </c>
      <c r="J54" s="4">
        <v>37130</v>
      </c>
      <c r="K54" s="2" t="s">
        <v>8</v>
      </c>
      <c r="L54" s="2">
        <v>27</v>
      </c>
    </row>
    <row r="55" spans="1:12" x14ac:dyDescent="0.25">
      <c r="A55" s="1">
        <v>30135</v>
      </c>
      <c r="B55" s="2" t="s">
        <v>177</v>
      </c>
      <c r="C55" s="2">
        <v>21670</v>
      </c>
      <c r="D55" s="2" t="s">
        <v>109</v>
      </c>
      <c r="E55" s="2" t="s">
        <v>167</v>
      </c>
      <c r="F55" s="2" t="s">
        <v>178</v>
      </c>
      <c r="G55" s="3">
        <v>29548.559999999998</v>
      </c>
      <c r="H55" s="9">
        <v>50946</v>
      </c>
      <c r="I55" s="2">
        <f>VLOOKUP(A55,[1]Hoja3!$I$2:$J$235,2,FALSE)</f>
        <v>2</v>
      </c>
      <c r="J55" s="2" t="s">
        <v>448</v>
      </c>
      <c r="K55" s="2" t="s">
        <v>449</v>
      </c>
      <c r="L55" s="2"/>
    </row>
    <row r="56" spans="1:12" x14ac:dyDescent="0.25">
      <c r="A56" s="1">
        <v>30395</v>
      </c>
      <c r="B56" s="2" t="s">
        <v>179</v>
      </c>
      <c r="C56" s="2">
        <v>1845</v>
      </c>
      <c r="D56" s="2" t="s">
        <v>73</v>
      </c>
      <c r="E56" s="2" t="s">
        <v>114</v>
      </c>
      <c r="F56" s="2" t="s">
        <v>115</v>
      </c>
      <c r="G56" s="3">
        <v>91326.78</v>
      </c>
      <c r="H56" s="9" t="s">
        <v>447</v>
      </c>
      <c r="I56" s="2">
        <f>VLOOKUP(A56,[1]Hoja3!$I$2:$J$235,2,FALSE)</f>
        <v>13</v>
      </c>
      <c r="J56" s="2" t="s">
        <v>448</v>
      </c>
      <c r="K56" s="2" t="s">
        <v>449</v>
      </c>
      <c r="L56" s="2"/>
    </row>
    <row r="57" spans="1:12" x14ac:dyDescent="0.25">
      <c r="A57" s="1">
        <v>31180</v>
      </c>
      <c r="B57" s="2" t="s">
        <v>180</v>
      </c>
      <c r="C57" s="2">
        <v>2044</v>
      </c>
      <c r="D57" s="2" t="s">
        <v>85</v>
      </c>
      <c r="E57" s="2" t="s">
        <v>82</v>
      </c>
      <c r="F57" s="2" t="s">
        <v>181</v>
      </c>
      <c r="G57" s="3">
        <v>4427.5300000000007</v>
      </c>
      <c r="H57" s="9">
        <v>44548</v>
      </c>
      <c r="I57" s="2">
        <f>VLOOKUP(A57,[1]Hoja3!$I$2:$J$235,2,FALSE)</f>
        <v>5</v>
      </c>
      <c r="J57" s="2" t="s">
        <v>448</v>
      </c>
      <c r="K57" s="2" t="s">
        <v>449</v>
      </c>
      <c r="L57" s="2"/>
    </row>
    <row r="58" spans="1:12" x14ac:dyDescent="0.25">
      <c r="A58" s="1">
        <v>31516</v>
      </c>
      <c r="B58" s="2" t="s">
        <v>182</v>
      </c>
      <c r="C58" s="2">
        <v>22137</v>
      </c>
      <c r="D58" s="2" t="s">
        <v>183</v>
      </c>
      <c r="E58" s="2" t="s">
        <v>11</v>
      </c>
      <c r="F58" s="2" t="s">
        <v>184</v>
      </c>
      <c r="G58" s="3">
        <v>3836.2</v>
      </c>
      <c r="H58" s="9">
        <v>52687</v>
      </c>
      <c r="I58" s="2">
        <f>VLOOKUP(A58,[1]Hoja3!$I$2:$J$235,2,FALSE)</f>
        <v>4</v>
      </c>
      <c r="J58" s="2" t="s">
        <v>448</v>
      </c>
      <c r="K58" s="2" t="s">
        <v>449</v>
      </c>
      <c r="L58" s="2"/>
    </row>
    <row r="59" spans="1:12" x14ac:dyDescent="0.25">
      <c r="A59" s="1" t="s">
        <v>185</v>
      </c>
      <c r="B59" s="2" t="s">
        <v>186</v>
      </c>
      <c r="C59" s="2">
        <v>2690</v>
      </c>
      <c r="D59" s="2" t="s">
        <v>187</v>
      </c>
      <c r="E59" s="2" t="s">
        <v>24</v>
      </c>
      <c r="F59" s="2" t="s">
        <v>188</v>
      </c>
      <c r="G59" s="2">
        <v>30001.39</v>
      </c>
      <c r="H59" s="9">
        <v>45056</v>
      </c>
      <c r="I59" s="2">
        <v>8</v>
      </c>
      <c r="J59" s="2" t="s">
        <v>448</v>
      </c>
      <c r="K59" s="2" t="s">
        <v>449</v>
      </c>
      <c r="L59" s="2"/>
    </row>
  </sheetData>
  <autoFilter ref="A3:L59"/>
  <mergeCells count="1">
    <mergeCell ref="A1:L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SISTEMAS INADECUADOS</vt:lpstr>
      <vt:lpstr>VIDA UTIL MENOR A TRES AÑOS</vt:lpstr>
      <vt:lpstr>SITIOS REGIONALES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Paula campos franco</dc:creator>
  <cp:lastModifiedBy>Luisa Fernanda Camargo Sanchez</cp:lastModifiedBy>
  <dcterms:created xsi:type="dcterms:W3CDTF">2017-10-18T13:45:17Z</dcterms:created>
  <dcterms:modified xsi:type="dcterms:W3CDTF">2017-10-18T23:03:37Z</dcterms:modified>
</cp:coreProperties>
</file>